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24226"/>
  <mc:AlternateContent xmlns:mc="http://schemas.openxmlformats.org/markup-compatibility/2006">
    <mc:Choice Requires="x15">
      <x15ac:absPath xmlns:x15ac="http://schemas.microsoft.com/office/spreadsheetml/2010/11/ac" url="C:\Users\imaksvytiene\Desktop\MVP ATASKAITAI\MVP_Seniuniju_ataskaitos _uz_2016_m _2017_03\Barzdu_sen_MVP_ataskaita_uz_2016 m\"/>
    </mc:Choice>
  </mc:AlternateContent>
  <bookViews>
    <workbookView xWindow="0" yWindow="0" windowWidth="19440" windowHeight="11490" tabRatio="756"/>
  </bookViews>
  <sheets>
    <sheet name="1 priedas" sheetId="20" r:id="rId1"/>
    <sheet name="KMSA išlaikymas" sheetId="19" state="hidden" r:id="rId2"/>
  </sheets>
  <calcPr calcId="152511"/>
</workbook>
</file>

<file path=xl/calcChain.xml><?xml version="1.0" encoding="utf-8"?>
<calcChain xmlns="http://schemas.openxmlformats.org/spreadsheetml/2006/main">
  <c r="Y41" i="20" l="1"/>
  <c r="X41" i="20"/>
  <c r="W41" i="20"/>
  <c r="V41" i="20"/>
  <c r="U41" i="20"/>
  <c r="T41" i="20"/>
  <c r="S41" i="20"/>
  <c r="R41" i="20"/>
  <c r="Q41" i="20"/>
  <c r="Y38" i="20"/>
  <c r="X38" i="20"/>
  <c r="W38" i="20"/>
  <c r="V38" i="20"/>
  <c r="U38" i="20"/>
  <c r="T38" i="20"/>
  <c r="S38" i="20"/>
  <c r="R38" i="20"/>
  <c r="Q37" i="20"/>
  <c r="Y33" i="20"/>
  <c r="X33" i="20"/>
  <c r="W33" i="20"/>
  <c r="V33" i="20"/>
  <c r="U33" i="20"/>
  <c r="T33" i="20"/>
  <c r="T42" i="20"/>
  <c r="T43" i="20"/>
  <c r="T44" i="20"/>
  <c r="S33" i="20"/>
  <c r="R33" i="20"/>
  <c r="Q32" i="20"/>
  <c r="Q31" i="20"/>
  <c r="Y29" i="20"/>
  <c r="X29" i="20"/>
  <c r="W29" i="20"/>
  <c r="V29" i="20"/>
  <c r="U29" i="20"/>
  <c r="T29" i="20"/>
  <c r="S29" i="20"/>
  <c r="R29" i="20"/>
  <c r="Q28" i="20"/>
  <c r="Q29" i="20"/>
  <c r="Y26" i="20"/>
  <c r="X26" i="20"/>
  <c r="W26" i="20"/>
  <c r="V26" i="20"/>
  <c r="U26" i="20"/>
  <c r="T26" i="20"/>
  <c r="S26" i="20"/>
  <c r="R26" i="20"/>
  <c r="Q25" i="20"/>
  <c r="Q26" i="20"/>
  <c r="Y23" i="20"/>
  <c r="X23" i="20"/>
  <c r="W23" i="20"/>
  <c r="V23" i="20"/>
  <c r="U23" i="20"/>
  <c r="T23" i="20"/>
  <c r="S23" i="20"/>
  <c r="R23" i="20"/>
  <c r="Q22" i="20"/>
  <c r="Q23" i="20"/>
  <c r="Q42" i="20"/>
  <c r="Q43" i="20"/>
  <c r="Q44" i="20"/>
  <c r="Y20" i="20"/>
  <c r="X20" i="20"/>
  <c r="W20" i="20"/>
  <c r="V20" i="20"/>
  <c r="U20" i="20"/>
  <c r="T20" i="20"/>
  <c r="S20" i="20"/>
  <c r="R20" i="20"/>
  <c r="Q19" i="20"/>
  <c r="Q20" i="20"/>
  <c r="Y15" i="20"/>
  <c r="Y42" i="20"/>
  <c r="Y43" i="20"/>
  <c r="Y44" i="20"/>
  <c r="X15" i="20"/>
  <c r="W15" i="20"/>
  <c r="V15" i="20"/>
  <c r="U15" i="20"/>
  <c r="T15" i="20"/>
  <c r="S15" i="20"/>
  <c r="R15" i="20"/>
  <c r="Q14" i="20"/>
  <c r="Q15" i="20"/>
  <c r="Y12" i="20"/>
  <c r="X12" i="20"/>
  <c r="X42" i="20"/>
  <c r="X43" i="20"/>
  <c r="X44" i="20"/>
  <c r="W12" i="20"/>
  <c r="W42" i="20"/>
  <c r="W43" i="20"/>
  <c r="W44" i="20"/>
  <c r="V12" i="20"/>
  <c r="V42" i="20"/>
  <c r="V43" i="20"/>
  <c r="V44" i="20"/>
  <c r="U12" i="20"/>
  <c r="T12" i="20"/>
  <c r="S12" i="20"/>
  <c r="S42" i="20"/>
  <c r="S43" i="20"/>
  <c r="S44" i="20"/>
  <c r="R12" i="20"/>
  <c r="R42" i="20"/>
  <c r="R43" i="20"/>
  <c r="R44" i="20"/>
  <c r="Q11" i="20"/>
  <c r="Q12" i="20"/>
  <c r="I41" i="20"/>
  <c r="J41" i="20"/>
  <c r="K41" i="20"/>
  <c r="L41" i="20"/>
  <c r="M41" i="20"/>
  <c r="N41" i="20"/>
  <c r="O41" i="20"/>
  <c r="P41" i="20"/>
  <c r="I33" i="20"/>
  <c r="J33" i="20"/>
  <c r="K33" i="20"/>
  <c r="L33" i="20"/>
  <c r="M33" i="20"/>
  <c r="N33" i="20"/>
  <c r="O33" i="20"/>
  <c r="P33" i="20"/>
  <c r="I29" i="20"/>
  <c r="J29" i="20"/>
  <c r="K29" i="20"/>
  <c r="L29" i="20"/>
  <c r="M29" i="20"/>
  <c r="N29" i="20"/>
  <c r="O29" i="20"/>
  <c r="P29" i="20"/>
  <c r="I26" i="20"/>
  <c r="J26" i="20"/>
  <c r="K26" i="20"/>
  <c r="L26" i="20"/>
  <c r="M26" i="20"/>
  <c r="N26" i="20"/>
  <c r="O26" i="20"/>
  <c r="P26" i="20"/>
  <c r="I23" i="20"/>
  <c r="J23" i="20"/>
  <c r="K23" i="20"/>
  <c r="L23" i="20"/>
  <c r="M23" i="20"/>
  <c r="N23" i="20"/>
  <c r="O23" i="20"/>
  <c r="P23" i="20"/>
  <c r="I15" i="20"/>
  <c r="J15" i="20"/>
  <c r="K15" i="20"/>
  <c r="K42" i="20"/>
  <c r="K43" i="20"/>
  <c r="K44" i="20"/>
  <c r="L15" i="20"/>
  <c r="M15" i="20"/>
  <c r="N15" i="20"/>
  <c r="N42" i="20"/>
  <c r="N43" i="20"/>
  <c r="N44" i="20"/>
  <c r="O15" i="20"/>
  <c r="P15" i="20"/>
  <c r="I12" i="20"/>
  <c r="J12" i="20"/>
  <c r="J42" i="20"/>
  <c r="J43" i="20"/>
  <c r="J44" i="20"/>
  <c r="K12" i="20"/>
  <c r="L12" i="20"/>
  <c r="M12" i="20"/>
  <c r="N12" i="20"/>
  <c r="O12" i="20"/>
  <c r="P12" i="20"/>
  <c r="P42" i="20"/>
  <c r="P43" i="20"/>
  <c r="P44" i="20"/>
  <c r="H25" i="20"/>
  <c r="H26" i="20"/>
  <c r="H19" i="20"/>
  <c r="I20" i="20"/>
  <c r="I42" i="20"/>
  <c r="I43" i="20"/>
  <c r="I44" i="20"/>
  <c r="J20" i="20"/>
  <c r="K20" i="20"/>
  <c r="L20" i="20"/>
  <c r="M20" i="20"/>
  <c r="M42" i="20"/>
  <c r="M43" i="20"/>
  <c r="M44" i="20"/>
  <c r="N20" i="20"/>
  <c r="O20" i="20"/>
  <c r="P20" i="20"/>
  <c r="H40" i="20"/>
  <c r="H41" i="20"/>
  <c r="P38" i="20"/>
  <c r="O38" i="20"/>
  <c r="N38" i="20"/>
  <c r="M38" i="20"/>
  <c r="L38" i="20"/>
  <c r="K38" i="20"/>
  <c r="J38" i="20"/>
  <c r="I38" i="20"/>
  <c r="H37" i="20"/>
  <c r="H36" i="20"/>
  <c r="H35" i="20"/>
  <c r="H32" i="20"/>
  <c r="H31" i="20"/>
  <c r="H33" i="20"/>
  <c r="H28" i="20"/>
  <c r="H29" i="20"/>
  <c r="H22" i="20"/>
  <c r="H23" i="20"/>
  <c r="H11" i="20"/>
  <c r="H12" i="20"/>
  <c r="H14" i="20"/>
  <c r="H15" i="20"/>
  <c r="I28" i="19"/>
  <c r="M28" i="19"/>
  <c r="I29" i="19"/>
  <c r="J29" i="19"/>
  <c r="J32" i="19"/>
  <c r="N29" i="19"/>
  <c r="M29" i="19"/>
  <c r="I30" i="19"/>
  <c r="M30" i="19"/>
  <c r="I31" i="19"/>
  <c r="J31" i="19"/>
  <c r="N31" i="19"/>
  <c r="M31" i="19"/>
  <c r="K32" i="19"/>
  <c r="L32" i="19"/>
  <c r="I32" i="19"/>
  <c r="O32" i="19"/>
  <c r="P32" i="19"/>
  <c r="I34" i="19"/>
  <c r="J34" i="19"/>
  <c r="J35" i="19"/>
  <c r="J36" i="19"/>
  <c r="I35" i="19"/>
  <c r="L35" i="19"/>
  <c r="L36" i="19"/>
  <c r="M35" i="19"/>
  <c r="N35" i="19"/>
  <c r="N36" i="19"/>
  <c r="P35" i="19"/>
  <c r="P36" i="19"/>
  <c r="M36" i="19"/>
  <c r="K36" i="19"/>
  <c r="O36" i="19"/>
  <c r="I38" i="19"/>
  <c r="M38" i="19"/>
  <c r="M39" i="19"/>
  <c r="J39" i="19"/>
  <c r="I39" i="19"/>
  <c r="L39" i="19"/>
  <c r="N39" i="19"/>
  <c r="N42" i="19"/>
  <c r="N142" i="19"/>
  <c r="P39" i="19"/>
  <c r="P42" i="19"/>
  <c r="I40" i="19"/>
  <c r="M40" i="19"/>
  <c r="M41" i="19"/>
  <c r="J41" i="19"/>
  <c r="L41" i="19"/>
  <c r="I41" i="19"/>
  <c r="L42" i="19"/>
  <c r="N41" i="19"/>
  <c r="P41" i="19"/>
  <c r="K42" i="19"/>
  <c r="O42" i="19"/>
  <c r="M44" i="19"/>
  <c r="J141" i="19"/>
  <c r="I141" i="19"/>
  <c r="K141" i="19"/>
  <c r="K142" i="19"/>
  <c r="L141" i="19"/>
  <c r="L142" i="19"/>
  <c r="N141" i="19"/>
  <c r="M141" i="19"/>
  <c r="O141" i="19"/>
  <c r="O142" i="19"/>
  <c r="P141" i="19"/>
  <c r="N32" i="19"/>
  <c r="M32" i="19"/>
  <c r="O42" i="20"/>
  <c r="O43" i="20"/>
  <c r="O44" i="20"/>
  <c r="Q38" i="20"/>
  <c r="L42" i="20"/>
  <c r="L43" i="20"/>
  <c r="L44" i="20"/>
  <c r="U42" i="20"/>
  <c r="U43" i="20"/>
  <c r="U44" i="20"/>
  <c r="H38" i="20"/>
  <c r="Q33" i="20"/>
  <c r="H20" i="20"/>
  <c r="P142" i="19"/>
  <c r="M142" i="19"/>
  <c r="M42" i="19"/>
  <c r="I36" i="19"/>
  <c r="H42" i="20"/>
  <c r="H43" i="20"/>
  <c r="H44" i="20"/>
  <c r="J42" i="19"/>
  <c r="J142" i="19"/>
  <c r="I142" i="19"/>
  <c r="I42" i="19"/>
</calcChain>
</file>

<file path=xl/sharedStrings.xml><?xml version="1.0" encoding="utf-8"?>
<sst xmlns="http://schemas.openxmlformats.org/spreadsheetml/2006/main" count="635" uniqueCount="218">
  <si>
    <t>Faktinė reikšmė</t>
  </si>
  <si>
    <t>Nukrypimų nuo plano priežastys ir tolesni veiksmai, komentarai</t>
  </si>
  <si>
    <t>Panaudotos lėšos biudžetiniais n-ais metais, tūkst. Eur</t>
  </si>
  <si>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</si>
  <si>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</si>
  <si>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</si>
  <si>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</si>
  <si>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</si>
  <si>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</si>
  <si>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</si>
  <si>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</si>
  <si>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</si>
  <si>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</si>
  <si>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</si>
  <si>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</si>
  <si>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</si>
  <si>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</si>
  <si>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</si>
  <si>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</si>
  <si>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</si>
  <si>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</si>
  <si>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</si>
  <si>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</si>
  <si>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</si>
  <si>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</si>
  <si>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</si>
  <si>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</si>
  <si>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</si>
  <si>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</si>
  <si>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</si>
  <si>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</si>
  <si>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</si>
  <si>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</si>
  <si>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</si>
  <si>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</si>
  <si>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</si>
  <si>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</si>
  <si>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</si>
  <si>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</si>
  <si>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</si>
  <si>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</si>
  <si>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</si>
  <si>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</si>
  <si>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</si>
  <si>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</si>
  <si>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</si>
  <si>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</si>
  <si>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</si>
  <si>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</si>
  <si>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</si>
  <si>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</si>
  <si>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</si>
  <si>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</si>
  <si>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</si>
  <si>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</si>
  <si>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</si>
  <si>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</si>
  <si>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</si>
  <si>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</si>
  <si>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</si>
  <si>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</si>
  <si>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</si>
  <si>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</si>
  <si>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</si>
  <si>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</si>
  <si>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</si>
  <si>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</si>
  <si>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</si>
  <si>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</si>
  <si>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</si>
  <si>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</si>
  <si>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</si>
  <si>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</si>
  <si>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</si>
  <si>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</si>
  <si>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</si>
  <si>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</si>
  <si>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</si>
  <si>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</si>
  <si>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</si>
  <si>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</si>
  <si>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</si>
  <si>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</si>
  <si>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</si>
  <si>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</si>
  <si>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</si>
  <si>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</si>
  <si>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</si>
  <si>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</si>
  <si>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</si>
  <si>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</si>
  <si>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</si>
  <si>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</si>
  <si>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</si>
  <si>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</si>
  <si>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</si>
  <si>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</si>
  <si>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</si>
  <si>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</si>
  <si>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</si>
  <si>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</si>
  <si>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</si>
  <si>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</si>
  <si>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</si>
  <si>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</si>
  <si>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</si>
  <si>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</si>
  <si>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</si>
  <si>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</si>
  <si>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</si>
  <si>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</si>
  <si>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</si>
  <si>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</si>
  <si>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</si>
  <si>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</si>
  <si>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</si>
  <si>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</si>
  <si>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</si>
  <si>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</si>
  <si>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</si>
  <si>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</si>
  <si>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</si>
  <si>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</si>
  <si>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</si>
  <si>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</si>
  <si>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</si>
  <si>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</si>
  <si>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</si>
  <si>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</si>
  <si>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</si>
  <si>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</si>
  <si>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</si>
  <si>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</si>
  <si>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</si>
  <si>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</si>
  <si>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</si>
  <si>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</si>
  <si>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</si>
  <si>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</si>
  <si>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</si>
  <si>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</si>
  <si>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Lėšos biudžetiniams n-iesiems metams, tūkst. Eur</t>
  </si>
  <si>
    <t>Programos kodas</t>
  </si>
  <si>
    <t>Indėlio vertinimo kriterijaus</t>
  </si>
  <si>
    <t>SP</t>
  </si>
  <si>
    <t>ES</t>
  </si>
  <si>
    <t>VB</t>
  </si>
  <si>
    <t>KT</t>
  </si>
  <si>
    <t>SB(ĮP)</t>
  </si>
  <si>
    <t>SB(D)</t>
  </si>
  <si>
    <t>Finansavimo lėšos</t>
  </si>
  <si>
    <t>VIP</t>
  </si>
  <si>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</si>
  <si>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 xml:space="preserve"> </t>
  </si>
  <si>
    <t>km</t>
  </si>
  <si>
    <t>vnt</t>
  </si>
  <si>
    <t>Socialiai remtinų šeimų skaičius</t>
  </si>
  <si>
    <t>Viešųjų darbų organizavimas</t>
  </si>
  <si>
    <t>ha</t>
  </si>
  <si>
    <t>Aptarnaujamų ūkių skaičius</t>
  </si>
  <si>
    <t>Įdarbinamų asmenų per vieš.darb. skaičius</t>
  </si>
  <si>
    <t>Mokinių gaunančių paramą skaičius</t>
  </si>
  <si>
    <t>Barzdų seniūnija</t>
  </si>
  <si>
    <t>Darbo užmokestis ir socialinis draudimas socialinei darbuotojai darbui su rizikos šeimomis išlaikyti</t>
  </si>
  <si>
    <t>Socialinių darbuotojų darbui su rizikos šeimomis skaičius</t>
  </si>
  <si>
    <t>Darbo užmokestis ir socialinis draudimas socialinio darbo organizatorei išlaikyti</t>
  </si>
  <si>
    <t>Transporto išlaidos socialiai remtinų šeimų lankymui ir darbo priemonės pašalpas gaunantiems asmenims darbui</t>
  </si>
  <si>
    <t>Socialinio darbo organizatorių skaičius</t>
  </si>
  <si>
    <t>Vienkartines socialines pašalpas gausiančių žmonių skaičius</t>
  </si>
  <si>
    <t>Socialinės išmokos (pašalpos)</t>
  </si>
  <si>
    <t>Darbo rinkos politikos rengimo ir įgyvendinimo organizavimas</t>
  </si>
  <si>
    <t>Priemonės bei kitos paslaugos skirtos seniūnijos išlaikymui</t>
  </si>
  <si>
    <t>Seniūnijoje dirbančių darbuotojų skaičius</t>
  </si>
  <si>
    <t>Darbo užmokestis ir socialinis draudimas kultūrinio darbo organizatorei ir meno vadovei išlaikyti</t>
  </si>
  <si>
    <t>Įvairios prekės, suvenyrai, reprezentacinės išlaidos skirtos renginiams organizuoti</t>
  </si>
  <si>
    <t>Kultūrinių renginių skaičius</t>
  </si>
  <si>
    <t>Kultūrinių renginių darbuotojų skaičius</t>
  </si>
  <si>
    <t>Išlaidos pakelių bei viešojo naudojimo teritorijų priežiūrai ir tvarkymui</t>
  </si>
  <si>
    <t>Seniūnijoje esančių teritorijų apšvietimas</t>
  </si>
  <si>
    <t>Darbuotojų skaičius</t>
  </si>
  <si>
    <t>Prižiūrimų plotų kiekis (žolės pjovimas, šaligatvių valymas)</t>
  </si>
  <si>
    <t>Šviestuvų skaičius</t>
  </si>
  <si>
    <t>Socialinės išmokos (lėšos mokinio reikmėms)</t>
  </si>
  <si>
    <t>Išlaidos transportui ir prekėms seniūnijos žemės ūkio specialistui išlaikyti</t>
  </si>
  <si>
    <t>Kelių greideriavimas,sniego valymas(esant poreikiui)</t>
  </si>
  <si>
    <t>Seniūnijos kelių greideriavimas, žyravimas, sniego valymas</t>
  </si>
  <si>
    <t xml:space="preserve">Darbo su socialiai remtinomis šeimomis organizavimas </t>
  </si>
  <si>
    <t>Seniūnijos vidaus administravimas</t>
  </si>
  <si>
    <t>Kultūrinės veiklos, jaunimo užimtumo organizavimas</t>
  </si>
  <si>
    <t>Atliekų tvarkymo darbai</t>
  </si>
  <si>
    <t>Švietimas</t>
  </si>
  <si>
    <t>Žemės ūkio funkcijų vykdymas</t>
  </si>
  <si>
    <t>Socialinės priežiūros teikimas socialinės rizikos šeimoms</t>
  </si>
  <si>
    <t>5.</t>
  </si>
  <si>
    <t>1.</t>
  </si>
  <si>
    <t>2.</t>
  </si>
  <si>
    <t>3.</t>
  </si>
  <si>
    <t>4.</t>
  </si>
  <si>
    <t>6.</t>
  </si>
  <si>
    <t>7.</t>
  </si>
  <si>
    <t>8.</t>
  </si>
  <si>
    <t>9.</t>
  </si>
  <si>
    <t>Tikslas: Gerinti gyvenimo kokybę seniūnijoje, kuriant sveiką, saugią ir švarią aplinką</t>
  </si>
  <si>
    <t>Uždavinys: Efektyviai organizuoti seniūnijos darbą, kad užtikrinti gyventojų poreikių tenkinimą</t>
  </si>
  <si>
    <t>vnt.</t>
  </si>
  <si>
    <r>
      <t xml:space="preserve">Paaiškinimai:
</t>
    </r>
    <r>
      <rPr>
        <sz val="10"/>
        <rFont val="Times New Roman"/>
        <family val="1"/>
        <charset val="186"/>
      </rPr>
      <t>Tikslai ir uždaviniai – iš strateginio veiklos plano perkeliami atitinkamos programos tikslai ir uždaviniai;
Priemonės – perkeliamos atitinkamiems metams aktualios savivaldybės strateginio veiklos plano priemonės; 
Veiklos – priemonių įgyvendinimas detalizuojamas nurodant konkrečius jų įgyvendinimo būdus – veiklas; veiklos gali būti nustatomos numatomų vykdyti projektų ar veiksmų pagrindu;
Asignavimai – priemonių ar veiklų įgyvendinimui užtikrinti reikalingos savivaldybės biudžeto ar kitų finansavimo šaltinių lėšos; savivaldybės biudžeto asignavimų suma turi atitikti savivaldybės biudžete atitinkamam asignavimų valdytojui numatomus skirti asignavimus;
Indėlio ir proceso vertinimo kriterijai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Atsakingi vykdytojai – prie veiklų nurodomi už jų vykdymą atsakingi vykdytojai; kaip vykdytojai gali būti nurodomi savivaldybės administracijos struktūriniai padaliniai arba darbuotojai.
Įvykdymo terminas – galutinis priemonės įvykdymo terminas (nurodoma data (tiksli arba mėnuo, arba ketvirtis)).</t>
    </r>
    <r>
      <rPr>
        <b/>
        <sz val="10"/>
        <rFont val="Times New Roman"/>
        <family val="1"/>
        <charset val="186"/>
      </rPr>
      <t xml:space="preserve">
</t>
    </r>
    <r>
      <rPr>
        <sz val="10"/>
        <rFont val="Times New Roman"/>
        <family val="1"/>
        <charset val="186"/>
      </rPr>
      <t xml:space="preserve">
</t>
    </r>
    <r>
      <rPr>
        <b/>
        <sz val="10"/>
        <rFont val="Times New Roman"/>
        <family val="1"/>
        <charset val="186"/>
      </rPr>
      <t/>
    </r>
  </si>
  <si>
    <t>Savivaldybės administracijos Barzdų seniūnijos programa</t>
  </si>
  <si>
    <t>Prižiūrimų kelių ilgis kilometrais</t>
  </si>
  <si>
    <t xml:space="preserve">PATVIRTINTA           
Šakių rajono savivaldybės
administracijos direktoriaus
2017 m.                      d. įsakymu Nr. AT-  
</t>
  </si>
  <si>
    <t xml:space="preserve">  ŠAKIŲ RAJONO SAVIVALDYBĖS ADMINISTRACIJOS 
    BARZDŲ SENIŪNIJOS
2016 METŲ VEIKLOS PLANO ATASKAITA
</t>
  </si>
  <si>
    <t>Darbo užmokestis ir socialinis draudimas aplinkos išlaikymo darbuotojams</t>
  </si>
  <si>
    <t>Nepanaudotos lėšos darbo užmokeščiui, sodrai</t>
  </si>
  <si>
    <t>Gauta papildomai lėšų transportui, lankyti kiaulių ūkius</t>
  </si>
  <si>
    <t>Lėšų gauta papildomai rinkimų organizavimui</t>
  </si>
  <si>
    <t>Gauta papildomai lėšų darbuotojų darbo užmokesščiui ir sodros įmokoms</t>
  </si>
  <si>
    <t>Lėšų panaudota mažiau darbo užmokestis iškeltas į išlaidas "Pakelių bei viešojo naudojimo teritorijų priežiūrai ir tvarkymui"</t>
  </si>
  <si>
    <t>Papildomos lėšos atkeltos iš sutaupyto darbo užmokesčio, panaudoti kapinių tvortos medienos ruošiniams pirkti</t>
  </si>
  <si>
    <t>Lėšos nepanaudotos, nes negauta prašymų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</si>
</sst>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2" formatCode="0.0"/>
    <numFmt numFmtId="173" formatCode="0.000"/>
    <numFmt numFmtId="174" formatCode="#,##0.0;[Red]#,##0.0"/>
  </numFmts>
  <fonts count="34"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sz val="11"/>
      <color theme="1"/>
      <name val="Calibri"/>
      <family val="2"/>
      <charset val="186"/>
      <scheme val="minor"/>
    </font>
    <font>
      <sz val="11"/>
      <color theme="1"/>
      <name val="Calibri"/>
      <family val="2"/>
      <scheme val="minor"/>
    </font>
    <font>
      <sz val="10"/>
      <color rgb="FFFF0000"/>
      <name val="Times New Roman"/>
      <family val="1"/>
      <charset val="186"/>
    </font>
    <font>
      <b/>
      <sz val="10"/>
      <color rgb="FFFF0000"/>
      <name val="Times New Roman"/>
      <family val="1"/>
      <charset val="186"/>
    </font>
    <font>
      <sz val="12"/>
      <color theme="1"/>
      <name val="Times New Roman"/>
      <family val="1"/>
      <charset val="186"/>
    </font>
    <font>
      <b/>
      <sz val="12"/>
      <color theme="1"/>
      <name val="Times New Roman"/>
      <family val="1"/>
      <charset val="186"/>
    </font>
    <font>
      <sz val="10"/>
      <color theme="1"/>
      <name val="Times New Roman"/>
      <family val="1"/>
      <charset val="186"/>
    </font>
    <font>
      <b/>
      <sz val="10"/>
      <color theme="1"/>
      <name val="Times New Roman"/>
      <family val="1"/>
      <charset val="186"/>
    </font>
    <font>
      <i/>
      <sz val="10"/>
      <color theme="1"/>
      <name val="Times New Roman"/>
      <family val="1"/>
      <charset val="186"/>
    </font>
    <font>
      <sz val="8"/>
      <color theme="1"/>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5">
    <xf numFmtId="0" fontId="0" fillId="0" borderId="0"/>
    <xf numFmtId="0" fontId="25" fillId="0" borderId="0"/>
    <xf numFmtId="0" fontId="13" fillId="0" borderId="0"/>
    <xf numFmtId="0" fontId="12" fillId="0" borderId="0"/>
    <xf numFmtId="0" fontId="24" fillId="0" borderId="0"/>
  </cellStyleXfs>
  <cellXfs count="416">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72" fontId="5" fillId="4" borderId="3" xfId="1" applyNumberFormat="1" applyFont="1" applyFill="1" applyBorder="1" applyAlignment="1">
      <alignment horizontal="center" vertical="top"/>
    </xf>
    <xf numFmtId="172" fontId="2" fillId="0" borderId="5" xfId="1" applyNumberFormat="1" applyFont="1" applyFill="1" applyBorder="1" applyAlignment="1">
      <alignment horizontal="center" vertical="top"/>
    </xf>
    <xf numFmtId="172"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72" fontId="2" fillId="0" borderId="13" xfId="1" applyNumberFormat="1" applyFont="1" applyFill="1" applyBorder="1" applyAlignment="1">
      <alignment horizontal="center" vertical="top"/>
    </xf>
    <xf numFmtId="172" fontId="2" fillId="0" borderId="14" xfId="1" applyNumberFormat="1" applyFont="1" applyFill="1" applyBorder="1" applyAlignment="1">
      <alignment horizontal="center" vertical="top"/>
    </xf>
    <xf numFmtId="172"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72" fontId="5" fillId="4" borderId="17" xfId="1" applyNumberFormat="1" applyFont="1" applyFill="1" applyBorder="1" applyAlignment="1">
      <alignment horizontal="center" vertical="top"/>
    </xf>
    <xf numFmtId="172" fontId="5" fillId="4" borderId="18" xfId="1" applyNumberFormat="1" applyFont="1" applyFill="1" applyBorder="1" applyAlignment="1">
      <alignment horizontal="center" vertical="top"/>
    </xf>
    <xf numFmtId="172"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72" fontId="5" fillId="4" borderId="19" xfId="1" applyNumberFormat="1" applyFont="1" applyFill="1" applyBorder="1" applyAlignment="1">
      <alignment horizontal="center" vertical="top"/>
    </xf>
    <xf numFmtId="172"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72" fontId="6" fillId="0" borderId="22" xfId="1" applyNumberFormat="1" applyFont="1" applyFill="1" applyBorder="1" applyAlignment="1">
      <alignment horizontal="center" vertical="top"/>
    </xf>
    <xf numFmtId="172" fontId="6" fillId="0" borderId="23" xfId="1" applyNumberFormat="1" applyFont="1" applyFill="1" applyBorder="1" applyAlignment="1">
      <alignment horizontal="center" vertical="top"/>
    </xf>
    <xf numFmtId="172"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72"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72" fontId="2" fillId="0" borderId="28" xfId="1" applyNumberFormat="1" applyFont="1" applyFill="1" applyBorder="1" applyAlignment="1">
      <alignment horizontal="center" vertical="top"/>
    </xf>
    <xf numFmtId="172"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72" fontId="6" fillId="0" borderId="17" xfId="1" applyNumberFormat="1" applyFont="1" applyFill="1" applyBorder="1" applyAlignment="1">
      <alignment horizontal="center" vertical="top"/>
    </xf>
    <xf numFmtId="172"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72" fontId="2" fillId="0" borderId="31" xfId="1" applyNumberFormat="1" applyFont="1" applyFill="1" applyBorder="1" applyAlignment="1">
      <alignment horizontal="center" vertical="top"/>
    </xf>
    <xf numFmtId="172" fontId="2" fillId="0" borderId="18" xfId="1" applyNumberFormat="1" applyFont="1" applyFill="1" applyBorder="1" applyAlignment="1">
      <alignment horizontal="center" vertical="top"/>
    </xf>
    <xf numFmtId="172" fontId="6" fillId="0" borderId="32" xfId="1" applyNumberFormat="1" applyFont="1" applyFill="1" applyBorder="1" applyAlignment="1">
      <alignment horizontal="center" vertical="top"/>
    </xf>
    <xf numFmtId="172" fontId="6" fillId="0" borderId="33" xfId="1" applyNumberFormat="1" applyFont="1" applyFill="1" applyBorder="1" applyAlignment="1">
      <alignment horizontal="center" vertical="top"/>
    </xf>
    <xf numFmtId="172" fontId="6" fillId="5" borderId="14" xfId="1" applyNumberFormat="1" applyFont="1" applyFill="1" applyBorder="1" applyAlignment="1">
      <alignment horizontal="center" vertical="top"/>
    </xf>
    <xf numFmtId="172" fontId="6" fillId="5" borderId="23" xfId="1" applyNumberFormat="1" applyFont="1" applyFill="1" applyBorder="1" applyAlignment="1">
      <alignment horizontal="center" vertical="top"/>
    </xf>
    <xf numFmtId="172" fontId="6" fillId="5" borderId="17" xfId="1" applyNumberFormat="1" applyFont="1" applyFill="1" applyBorder="1" applyAlignment="1">
      <alignment horizontal="center" vertical="top"/>
    </xf>
    <xf numFmtId="172" fontId="8" fillId="5" borderId="23" xfId="1" applyNumberFormat="1" applyFont="1" applyFill="1" applyBorder="1" applyAlignment="1">
      <alignment horizontal="center" vertical="top"/>
    </xf>
    <xf numFmtId="172"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72" fontId="5" fillId="4" borderId="12" xfId="1" applyNumberFormat="1" applyFont="1" applyFill="1" applyBorder="1" applyAlignment="1">
      <alignment horizontal="center" vertical="top"/>
    </xf>
    <xf numFmtId="172" fontId="8" fillId="0" borderId="22" xfId="1" applyNumberFormat="1" applyFont="1" applyFill="1" applyBorder="1" applyAlignment="1">
      <alignment horizontal="center" vertical="top"/>
    </xf>
    <xf numFmtId="172"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72" fontId="2" fillId="0" borderId="5" xfId="0" applyNumberFormat="1" applyFont="1" applyFill="1" applyBorder="1" applyAlignment="1">
      <alignment horizontal="center" vertical="top" wrapText="1"/>
    </xf>
    <xf numFmtId="172" fontId="2" fillId="0" borderId="33" xfId="0" applyNumberFormat="1" applyFont="1" applyFill="1" applyBorder="1" applyAlignment="1">
      <alignment horizontal="center" vertical="top" wrapText="1"/>
    </xf>
    <xf numFmtId="172"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72" fontId="10" fillId="2" borderId="35" xfId="0" applyNumberFormat="1" applyFont="1" applyFill="1" applyBorder="1" applyAlignment="1">
      <alignment horizontal="center" vertical="top"/>
    </xf>
    <xf numFmtId="172" fontId="10" fillId="2" borderId="36" xfId="0" applyNumberFormat="1" applyFont="1" applyFill="1" applyBorder="1" applyAlignment="1">
      <alignment horizontal="center" vertical="top"/>
    </xf>
    <xf numFmtId="172" fontId="10" fillId="2" borderId="11" xfId="0" applyNumberFormat="1" applyFont="1" applyFill="1" applyBorder="1" applyAlignment="1">
      <alignment horizontal="center" vertical="top"/>
    </xf>
    <xf numFmtId="172" fontId="10" fillId="2" borderId="6" xfId="0" applyNumberFormat="1" applyFont="1" applyFill="1" applyBorder="1" applyAlignment="1">
      <alignment horizontal="center" vertical="top"/>
    </xf>
    <xf numFmtId="172"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72" fontId="1" fillId="4" borderId="39" xfId="0" applyNumberFormat="1" applyFont="1" applyFill="1" applyBorder="1" applyAlignment="1">
      <alignment horizontal="center" vertical="top"/>
    </xf>
    <xf numFmtId="172" fontId="1" fillId="4" borderId="17" xfId="0" applyNumberFormat="1" applyFont="1" applyFill="1" applyBorder="1" applyAlignment="1">
      <alignment horizontal="center" vertical="top"/>
    </xf>
    <xf numFmtId="172" fontId="2" fillId="0" borderId="32" xfId="0" applyNumberFormat="1" applyFont="1" applyFill="1" applyBorder="1" applyAlignment="1">
      <alignment horizontal="center" vertical="top" wrapText="1"/>
    </xf>
    <xf numFmtId="172"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72" fontId="2" fillId="0" borderId="42" xfId="0" applyNumberFormat="1" applyFont="1" applyBorder="1" applyAlignment="1">
      <alignment horizontal="center" vertical="center"/>
    </xf>
    <xf numFmtId="172" fontId="2" fillId="0" borderId="14" xfId="0" applyNumberFormat="1" applyFont="1" applyBorder="1" applyAlignment="1">
      <alignment horizontal="center" vertical="center"/>
    </xf>
    <xf numFmtId="172" fontId="1" fillId="4" borderId="39" xfId="0" applyNumberFormat="1" applyFont="1" applyFill="1" applyBorder="1" applyAlignment="1">
      <alignment horizontal="center" vertical="center"/>
    </xf>
    <xf numFmtId="172"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72" fontId="2" fillId="0" borderId="44" xfId="0" applyNumberFormat="1" applyFont="1" applyBorder="1" applyAlignment="1">
      <alignment horizontal="center" vertical="center"/>
    </xf>
    <xf numFmtId="172"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72" fontId="1" fillId="5" borderId="45" xfId="0" applyNumberFormat="1" applyFont="1" applyFill="1" applyBorder="1" applyAlignment="1">
      <alignment horizontal="center" vertical="top"/>
    </xf>
    <xf numFmtId="172"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72" fontId="2" fillId="0" borderId="44" xfId="0" applyNumberFormat="1" applyFont="1" applyFill="1" applyBorder="1" applyAlignment="1">
      <alignment horizontal="center" vertical="top" wrapText="1"/>
    </xf>
    <xf numFmtId="172" fontId="2" fillId="0" borderId="45" xfId="0" applyNumberFormat="1" applyFont="1" applyFill="1" applyBorder="1" applyAlignment="1">
      <alignment horizontal="center" vertical="top" wrapText="1"/>
    </xf>
    <xf numFmtId="172"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72" fontId="1" fillId="4" borderId="47" xfId="0" applyNumberFormat="1" applyFont="1" applyFill="1" applyBorder="1" applyAlignment="1">
      <alignment horizontal="center" vertical="top"/>
    </xf>
    <xf numFmtId="172" fontId="1" fillId="4" borderId="1" xfId="0" applyNumberFormat="1" applyFont="1" applyFill="1" applyBorder="1" applyAlignment="1">
      <alignment horizontal="center" vertical="top"/>
    </xf>
    <xf numFmtId="172" fontId="6" fillId="5" borderId="45" xfId="0" applyNumberFormat="1" applyFont="1" applyFill="1" applyBorder="1" applyAlignment="1">
      <alignment horizontal="center" vertical="top"/>
    </xf>
    <xf numFmtId="172"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72" fontId="1" fillId="4" borderId="18" xfId="0" applyNumberFormat="1" applyFont="1" applyFill="1" applyBorder="1" applyAlignment="1">
      <alignment horizontal="center" vertical="top"/>
    </xf>
    <xf numFmtId="172" fontId="1" fillId="4" borderId="49" xfId="0" applyNumberFormat="1" applyFont="1" applyFill="1" applyBorder="1" applyAlignment="1">
      <alignment horizontal="center" vertical="top"/>
    </xf>
    <xf numFmtId="172"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72" fontId="2" fillId="0" borderId="52" xfId="1" applyNumberFormat="1" applyFont="1" applyFill="1" applyBorder="1" applyAlignment="1">
      <alignment horizontal="center" vertical="top"/>
    </xf>
    <xf numFmtId="172" fontId="2" fillId="0" borderId="53" xfId="1" applyNumberFormat="1" applyFont="1" applyFill="1" applyBorder="1" applyAlignment="1">
      <alignment horizontal="center" vertical="top"/>
    </xf>
    <xf numFmtId="172" fontId="6" fillId="0" borderId="49" xfId="1" applyNumberFormat="1" applyFont="1" applyFill="1" applyBorder="1" applyAlignment="1">
      <alignment horizontal="center" vertical="top"/>
    </xf>
    <xf numFmtId="172" fontId="6" fillId="0" borderId="2" xfId="1" applyNumberFormat="1" applyFont="1" applyFill="1" applyBorder="1" applyAlignment="1">
      <alignment horizontal="center" vertical="top"/>
    </xf>
    <xf numFmtId="172" fontId="5" fillId="4" borderId="54" xfId="1" applyNumberFormat="1" applyFont="1" applyFill="1" applyBorder="1" applyAlignment="1">
      <alignment horizontal="center" vertical="top"/>
    </xf>
    <xf numFmtId="172" fontId="6" fillId="0" borderId="55" xfId="1" applyNumberFormat="1" applyFont="1" applyFill="1" applyBorder="1" applyAlignment="1">
      <alignment horizontal="center" vertical="top"/>
    </xf>
    <xf numFmtId="172" fontId="6" fillId="4" borderId="49" xfId="1" applyNumberFormat="1" applyFont="1" applyFill="1" applyBorder="1" applyAlignment="1">
      <alignment horizontal="center" vertical="top"/>
    </xf>
    <xf numFmtId="172" fontId="2" fillId="0" borderId="52" xfId="0" applyNumberFormat="1" applyFont="1" applyBorder="1" applyAlignment="1">
      <alignment horizontal="center" vertical="center"/>
    </xf>
    <xf numFmtId="172" fontId="1" fillId="4" borderId="49" xfId="0" applyNumberFormat="1" applyFont="1" applyFill="1" applyBorder="1" applyAlignment="1">
      <alignment horizontal="center" vertical="center"/>
    </xf>
    <xf numFmtId="172" fontId="6" fillId="5" borderId="4" xfId="0" applyNumberFormat="1" applyFont="1" applyFill="1" applyBorder="1" applyAlignment="1">
      <alignment horizontal="center" vertical="top"/>
    </xf>
    <xf numFmtId="172" fontId="1" fillId="4" borderId="56" xfId="0" applyNumberFormat="1" applyFont="1" applyFill="1" applyBorder="1" applyAlignment="1">
      <alignment horizontal="center" vertical="top"/>
    </xf>
    <xf numFmtId="172" fontId="2" fillId="0" borderId="4" xfId="0" applyNumberFormat="1" applyFont="1" applyFill="1" applyBorder="1" applyAlignment="1">
      <alignment horizontal="center" vertical="top" wrapText="1"/>
    </xf>
    <xf numFmtId="172" fontId="2" fillId="0" borderId="4" xfId="0" applyNumberFormat="1" applyFont="1" applyBorder="1" applyAlignment="1">
      <alignment horizontal="center" vertical="center"/>
    </xf>
    <xf numFmtId="174" fontId="2" fillId="0" borderId="13" xfId="0" applyNumberFormat="1" applyFont="1" applyBorder="1" applyAlignment="1">
      <alignment horizontal="center" vertical="center"/>
    </xf>
    <xf numFmtId="172" fontId="2" fillId="0" borderId="15" xfId="0" applyNumberFormat="1" applyFont="1" applyBorder="1" applyAlignment="1">
      <alignment horizontal="center" vertical="center"/>
    </xf>
    <xf numFmtId="172" fontId="1" fillId="4" borderId="18" xfId="0" applyNumberFormat="1" applyFont="1" applyFill="1" applyBorder="1" applyAlignment="1">
      <alignment horizontal="center" vertical="center"/>
    </xf>
    <xf numFmtId="172" fontId="1" fillId="4" borderId="26" xfId="0" applyNumberFormat="1" applyFont="1" applyFill="1" applyBorder="1" applyAlignment="1">
      <alignment horizontal="center" vertical="center"/>
    </xf>
    <xf numFmtId="172" fontId="2" fillId="0" borderId="13" xfId="0" applyNumberFormat="1" applyFont="1" applyBorder="1" applyAlignment="1">
      <alignment horizontal="center" vertical="center"/>
    </xf>
    <xf numFmtId="172" fontId="6" fillId="0" borderId="5" xfId="0" applyNumberFormat="1" applyFont="1" applyFill="1" applyBorder="1" applyAlignment="1">
      <alignment horizontal="center" vertical="top" wrapText="1"/>
    </xf>
    <xf numFmtId="172" fontId="1" fillId="5" borderId="57" xfId="0" applyNumberFormat="1" applyFont="1" applyFill="1" applyBorder="1" applyAlignment="1">
      <alignment horizontal="center" vertical="top"/>
    </xf>
    <xf numFmtId="172" fontId="1" fillId="4" borderId="58" xfId="0" applyNumberFormat="1" applyFont="1" applyFill="1" applyBorder="1" applyAlignment="1">
      <alignment horizontal="center" vertical="top"/>
    </xf>
    <xf numFmtId="172" fontId="1" fillId="0" borderId="16" xfId="0" applyNumberFormat="1" applyFont="1" applyFill="1" applyBorder="1" applyAlignment="1">
      <alignment horizontal="center" vertical="top" wrapText="1"/>
    </xf>
    <xf numFmtId="172" fontId="2" fillId="0" borderId="57" xfId="0" applyNumberFormat="1" applyFont="1" applyFill="1" applyBorder="1" applyAlignment="1">
      <alignment horizontal="center" vertical="top" wrapText="1"/>
    </xf>
    <xf numFmtId="172" fontId="2" fillId="0" borderId="16" xfId="0" applyNumberFormat="1" applyFont="1" applyBorder="1" applyAlignment="1">
      <alignment horizontal="center" vertical="center"/>
    </xf>
    <xf numFmtId="172"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72" fontId="10" fillId="6" borderId="6" xfId="0" applyNumberFormat="1" applyFont="1" applyFill="1" applyBorder="1" applyAlignment="1">
      <alignment horizontal="center" vertical="top"/>
    </xf>
    <xf numFmtId="172" fontId="10" fillId="6" borderId="19" xfId="0" applyNumberFormat="1" applyFont="1" applyFill="1" applyBorder="1" applyAlignment="1">
      <alignment horizontal="center" vertical="top"/>
    </xf>
    <xf numFmtId="172"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72" fontId="6" fillId="0" borderId="16" xfId="0" applyNumberFormat="1" applyFont="1" applyFill="1" applyBorder="1" applyAlignment="1">
      <alignment horizontal="center" vertical="top" wrapText="1"/>
    </xf>
    <xf numFmtId="172" fontId="6" fillId="0" borderId="45" xfId="0" applyNumberFormat="1" applyFont="1" applyFill="1" applyBorder="1" applyAlignment="1">
      <alignment horizontal="center" vertical="top" wrapText="1"/>
    </xf>
    <xf numFmtId="172" fontId="6" fillId="0" borderId="13" xfId="0" applyNumberFormat="1" applyFont="1" applyFill="1" applyBorder="1" applyAlignment="1">
      <alignment horizontal="center" vertical="top" wrapText="1"/>
    </xf>
    <xf numFmtId="172"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0"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0" fontId="8" fillId="0" borderId="1"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0" fontId="8" fillId="0" borderId="28" xfId="0" applyFont="1" applyBorder="1" applyAlignment="1">
      <alignment horizontal="center" vertical="center" wrapText="1"/>
    </xf>
    <xf numFmtId="173" fontId="10" fillId="0" borderId="28" xfId="0" applyNumberFormat="1" applyFont="1" applyFill="1" applyBorder="1" applyAlignment="1">
      <alignment horizontal="center" vertical="top"/>
    </xf>
    <xf numFmtId="173" fontId="8" fillId="0" borderId="28" xfId="0" applyNumberFormat="1" applyFont="1" applyBorder="1" applyAlignment="1">
      <alignment horizontal="center" vertical="top"/>
    </xf>
    <xf numFmtId="173" fontId="8" fillId="0" borderId="1" xfId="0" applyNumberFormat="1" applyFont="1" applyBorder="1" applyAlignment="1">
      <alignment horizontal="center" vertical="top"/>
    </xf>
    <xf numFmtId="173" fontId="10" fillId="4" borderId="28" xfId="0" applyNumberFormat="1" applyFont="1" applyFill="1" applyBorder="1" applyAlignment="1">
      <alignment horizontal="center" vertical="top"/>
    </xf>
    <xf numFmtId="173" fontId="10" fillId="0" borderId="60" xfId="0" applyNumberFormat="1" applyFont="1" applyFill="1" applyBorder="1" applyAlignment="1">
      <alignment vertical="top" wrapText="1"/>
    </xf>
    <xf numFmtId="173" fontId="10" fillId="4" borderId="28" xfId="0" applyNumberFormat="1" applyFont="1" applyFill="1" applyBorder="1" applyAlignment="1">
      <alignment horizontal="center" vertical="top" wrapText="1"/>
    </xf>
    <xf numFmtId="173" fontId="10" fillId="2" borderId="28" xfId="0" applyNumberFormat="1" applyFont="1" applyFill="1" applyBorder="1" applyAlignment="1">
      <alignment horizontal="center" vertical="top"/>
    </xf>
    <xf numFmtId="173" fontId="10" fillId="3" borderId="28" xfId="0" applyNumberFormat="1" applyFont="1" applyFill="1" applyBorder="1" applyAlignment="1">
      <alignment horizontal="center" vertical="center" wrapText="1" shrinkToFit="1"/>
    </xf>
    <xf numFmtId="173" fontId="10" fillId="6" borderId="28" xfId="0" applyNumberFormat="1" applyFont="1" applyFill="1" applyBorder="1" applyAlignment="1">
      <alignment horizontal="center" vertical="top"/>
    </xf>
    <xf numFmtId="0" fontId="8" fillId="0" borderId="28" xfId="0" applyFont="1" applyBorder="1" applyAlignment="1">
      <alignment horizontal="left" vertical="center" wrapText="1"/>
    </xf>
    <xf numFmtId="0" fontId="20" fillId="0" borderId="0" xfId="0" applyFont="1" applyAlignment="1">
      <alignment horizontal="center" vertical="top" wrapText="1"/>
    </xf>
    <xf numFmtId="0" fontId="10" fillId="0" borderId="28" xfId="0" applyFont="1" applyFill="1" applyBorder="1" applyAlignment="1">
      <alignment horizontal="center" vertical="top" wrapText="1"/>
    </xf>
    <xf numFmtId="172" fontId="8" fillId="0" borderId="28" xfId="0" applyNumberFormat="1" applyFont="1" applyBorder="1" applyAlignment="1">
      <alignment horizontal="center" vertical="top"/>
    </xf>
    <xf numFmtId="0" fontId="8" fillId="0" borderId="0" xfId="0" applyFont="1" applyBorder="1" applyAlignment="1">
      <alignment horizontal="center" vertical="top"/>
    </xf>
    <xf numFmtId="0" fontId="21" fillId="0" borderId="0" xfId="0" applyFont="1" applyAlignment="1">
      <alignment horizontal="center" vertical="top" wrapText="1"/>
    </xf>
    <xf numFmtId="0" fontId="20" fillId="0" borderId="0" xfId="0" applyFont="1" applyAlignment="1">
      <alignment horizontal="left" vertical="top"/>
    </xf>
    <xf numFmtId="0" fontId="10" fillId="0" borderId="0" xfId="0" applyFont="1" applyAlignment="1">
      <alignment horizontal="justify" vertical="justify" wrapText="1"/>
    </xf>
    <xf numFmtId="0" fontId="23" fillId="0" borderId="0" xfId="0" applyFont="1" applyAlignment="1">
      <alignment horizontal="justify" vertical="top" wrapText="1"/>
    </xf>
    <xf numFmtId="172" fontId="10" fillId="4" borderId="28" xfId="0" applyNumberFormat="1" applyFont="1" applyFill="1" applyBorder="1" applyAlignment="1">
      <alignment horizontal="center" vertical="top"/>
    </xf>
    <xf numFmtId="0" fontId="26" fillId="0" borderId="0" xfId="0" applyFont="1" applyAlignment="1">
      <alignment vertical="top"/>
    </xf>
    <xf numFmtId="0" fontId="27" fillId="0" borderId="60" xfId="0" applyFont="1" applyFill="1" applyBorder="1" applyAlignment="1">
      <alignment vertical="top" wrapText="1"/>
    </xf>
    <xf numFmtId="173" fontId="27" fillId="0" borderId="60" xfId="0" applyNumberFormat="1" applyFont="1" applyFill="1" applyBorder="1" applyAlignment="1">
      <alignment vertical="top" wrapText="1"/>
    </xf>
    <xf numFmtId="1" fontId="8" fillId="0" borderId="28" xfId="0" applyNumberFormat="1" applyFont="1" applyBorder="1" applyAlignment="1">
      <alignment horizontal="center" vertical="top"/>
    </xf>
    <xf numFmtId="0" fontId="28" fillId="0" borderId="0" xfId="0" applyFont="1" applyAlignment="1">
      <alignment horizontal="left" vertical="top"/>
    </xf>
    <xf numFmtId="0" fontId="29" fillId="0" borderId="0" xfId="0" applyFont="1" applyAlignment="1">
      <alignment horizontal="center" vertical="top" wrapText="1"/>
    </xf>
    <xf numFmtId="0" fontId="28" fillId="0" borderId="0" xfId="0" applyFont="1" applyAlignment="1">
      <alignment horizontal="center" vertical="top" wrapText="1"/>
    </xf>
    <xf numFmtId="0" fontId="30" fillId="0" borderId="28" xfId="0" applyFont="1" applyBorder="1" applyAlignment="1">
      <alignment horizontal="left" vertical="center" textRotation="90" wrapText="1" shrinkToFit="1"/>
    </xf>
    <xf numFmtId="0" fontId="31" fillId="0" borderId="28" xfId="0" applyFont="1" applyFill="1" applyBorder="1" applyAlignment="1">
      <alignment horizontal="center" vertical="top" wrapText="1"/>
    </xf>
    <xf numFmtId="0" fontId="30" fillId="0" borderId="28" xfId="0" applyFont="1" applyBorder="1" applyAlignment="1">
      <alignment horizontal="center" vertical="top"/>
    </xf>
    <xf numFmtId="172" fontId="31" fillId="4" borderId="28" xfId="0" applyNumberFormat="1" applyFont="1" applyFill="1" applyBorder="1" applyAlignment="1">
      <alignment horizontal="center" vertical="top"/>
    </xf>
    <xf numFmtId="0" fontId="30" fillId="0" borderId="28" xfId="0" applyFont="1" applyBorder="1" applyAlignment="1">
      <alignment horizontal="left" vertical="top" wrapText="1" shrinkToFit="1"/>
    </xf>
    <xf numFmtId="172" fontId="31" fillId="4" borderId="28" xfId="0" applyNumberFormat="1" applyFont="1" applyFill="1" applyBorder="1" applyAlignment="1">
      <alignment horizontal="left" vertical="top" wrapText="1" shrinkToFit="1"/>
    </xf>
    <xf numFmtId="0" fontId="31" fillId="0" borderId="28" xfId="0" applyFont="1" applyFill="1" applyBorder="1" applyAlignment="1">
      <alignment horizontal="left" vertical="top" wrapText="1" shrinkToFit="1"/>
    </xf>
    <xf numFmtId="173" fontId="31" fillId="4" borderId="28" xfId="0" applyNumberFormat="1" applyFont="1" applyFill="1" applyBorder="1" applyAlignment="1">
      <alignment horizontal="left" vertical="top" wrapText="1" shrinkToFit="1"/>
    </xf>
    <xf numFmtId="0" fontId="30" fillId="0" borderId="0" xfId="0" applyFont="1" applyBorder="1" applyAlignment="1">
      <alignment horizontal="center" vertical="top"/>
    </xf>
    <xf numFmtId="0" fontId="31" fillId="0" borderId="0" xfId="0" applyFont="1" applyAlignment="1">
      <alignment horizontal="justify" vertical="justify" wrapText="1"/>
    </xf>
    <xf numFmtId="0" fontId="32" fillId="0" borderId="0" xfId="0" applyFont="1" applyAlignment="1">
      <alignment horizontal="justify" vertical="top" wrapText="1"/>
    </xf>
    <xf numFmtId="0" fontId="33" fillId="0" borderId="0" xfId="0" applyFont="1" applyAlignment="1">
      <alignment horizontal="center" vertical="top"/>
    </xf>
    <xf numFmtId="0" fontId="20" fillId="0" borderId="0" xfId="0" applyFont="1" applyAlignment="1">
      <alignment horizontal="left" vertical="top" wrapText="1"/>
    </xf>
    <xf numFmtId="0" fontId="20" fillId="0" borderId="0" xfId="0" applyFont="1" applyAlignment="1">
      <alignment horizontal="left" vertical="top"/>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173" fontId="10" fillId="4" borderId="60" xfId="0" applyNumberFormat="1" applyFont="1" applyFill="1" applyBorder="1" applyAlignment="1">
      <alignment horizontal="center" vertical="top"/>
    </xf>
    <xf numFmtId="173" fontId="10" fillId="4" borderId="61" xfId="0" applyNumberFormat="1" applyFont="1" applyFill="1" applyBorder="1" applyAlignment="1">
      <alignment horizontal="center" vertical="top"/>
    </xf>
    <xf numFmtId="0" fontId="10" fillId="0" borderId="0" xfId="0" applyFont="1" applyAlignment="1">
      <alignment horizontal="justify" vertical="justify" wrapText="1"/>
    </xf>
    <xf numFmtId="0" fontId="23" fillId="0" borderId="0" xfId="0" applyFont="1" applyAlignment="1">
      <alignment horizontal="justify" vertical="top" wrapText="1"/>
    </xf>
    <xf numFmtId="0" fontId="10" fillId="0" borderId="28" xfId="0" applyFont="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49" fontId="10" fillId="0" borderId="23" xfId="0" applyNumberFormat="1" applyFont="1" applyFill="1" applyBorder="1" applyAlignment="1">
      <alignment horizontal="center" vertical="top"/>
    </xf>
    <xf numFmtId="0" fontId="21" fillId="0" borderId="0" xfId="0" applyFont="1" applyAlignment="1">
      <alignment horizontal="center" vertical="top" wrapText="1"/>
    </xf>
    <xf numFmtId="0" fontId="8" fillId="0" borderId="56"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48" xfId="0" applyFont="1" applyBorder="1" applyAlignment="1">
      <alignment horizontal="center" vertical="center" wrapText="1"/>
    </xf>
    <xf numFmtId="172" fontId="10" fillId="4" borderId="60" xfId="0" applyNumberFormat="1" applyFont="1" applyFill="1" applyBorder="1" applyAlignment="1">
      <alignment horizontal="center" vertical="top"/>
    </xf>
    <xf numFmtId="172" fontId="10" fillId="4" borderId="61" xfId="0" applyNumberFormat="1" applyFont="1" applyFill="1" applyBorder="1" applyAlignment="1">
      <alignment horizontal="center" vertical="top"/>
    </xf>
    <xf numFmtId="0" fontId="10" fillId="4" borderId="28" xfId="0" applyFont="1" applyFill="1" applyBorder="1" applyAlignment="1">
      <alignment horizontal="right" vertical="top" wrapText="1"/>
    </xf>
    <xf numFmtId="0" fontId="8" fillId="0" borderId="28" xfId="0" applyFont="1" applyBorder="1" applyAlignment="1">
      <alignment horizontal="center" vertical="center" textRotation="90" wrapText="1"/>
    </xf>
    <xf numFmtId="49" fontId="8" fillId="0" borderId="62" xfId="0" applyNumberFormat="1" applyFont="1" applyFill="1" applyBorder="1" applyAlignment="1">
      <alignment horizontal="left" vertical="top"/>
    </xf>
    <xf numFmtId="49" fontId="10" fillId="6" borderId="53" xfId="0" applyNumberFormat="1" applyFont="1" applyFill="1" applyBorder="1" applyAlignment="1">
      <alignment horizontal="right" vertical="top"/>
    </xf>
    <xf numFmtId="49" fontId="10" fillId="6" borderId="60" xfId="0" applyNumberFormat="1" applyFont="1" applyFill="1" applyBorder="1" applyAlignment="1">
      <alignment horizontal="right" vertical="top"/>
    </xf>
    <xf numFmtId="49" fontId="10" fillId="6" borderId="61" xfId="0" applyNumberFormat="1" applyFont="1" applyFill="1" applyBorder="1" applyAlignment="1">
      <alignment horizontal="right"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8" fillId="0" borderId="28" xfId="0" applyFont="1" applyBorder="1" applyAlignment="1">
      <alignment horizontal="center" vertical="center"/>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0" fontId="10" fillId="6" borderId="53" xfId="0" applyFont="1" applyFill="1" applyBorder="1" applyAlignment="1">
      <alignment horizontal="left" vertical="top" wrapText="1"/>
    </xf>
    <xf numFmtId="0" fontId="10" fillId="6" borderId="60" xfId="0" applyFont="1" applyFill="1" applyBorder="1" applyAlignment="1">
      <alignment horizontal="left" vertical="top" wrapText="1"/>
    </xf>
    <xf numFmtId="0" fontId="10" fillId="6" borderId="61" xfId="0" applyFont="1" applyFill="1" applyBorder="1" applyAlignment="1">
      <alignment horizontal="left" vertical="top" wrapText="1"/>
    </xf>
    <xf numFmtId="0" fontId="10" fillId="3" borderId="53" xfId="0" applyFont="1" applyFill="1" applyBorder="1" applyAlignment="1">
      <alignment horizontal="left" vertical="top" wrapText="1"/>
    </xf>
    <xf numFmtId="0" fontId="10" fillId="3" borderId="60" xfId="0" applyFont="1" applyFill="1" applyBorder="1" applyAlignment="1">
      <alignment horizontal="left" vertical="top" wrapText="1"/>
    </xf>
    <xf numFmtId="0" fontId="10" fillId="3" borderId="61" xfId="0" applyFont="1" applyFill="1" applyBorder="1" applyAlignment="1">
      <alignment horizontal="left" vertical="top" wrapText="1"/>
    </xf>
    <xf numFmtId="0" fontId="10" fillId="2" borderId="53" xfId="0" applyFont="1" applyFill="1" applyBorder="1" applyAlignment="1">
      <alignment horizontal="left" vertical="top" wrapText="1"/>
    </xf>
    <xf numFmtId="0" fontId="10" fillId="2" borderId="60" xfId="0" applyFont="1" applyFill="1" applyBorder="1" applyAlignment="1">
      <alignment horizontal="left" vertical="top" wrapText="1"/>
    </xf>
    <xf numFmtId="0" fontId="10" fillId="2" borderId="61" xfId="0" applyFont="1" applyFill="1" applyBorder="1" applyAlignment="1">
      <alignment horizontal="left" vertical="top" wrapText="1"/>
    </xf>
    <xf numFmtId="173" fontId="10" fillId="4" borderId="53" xfId="0" applyNumberFormat="1" applyFont="1" applyFill="1" applyBorder="1" applyAlignment="1">
      <alignment horizontal="left" vertical="top"/>
    </xf>
    <xf numFmtId="173" fontId="10" fillId="4" borderId="60" xfId="0" applyNumberFormat="1" applyFont="1" applyFill="1" applyBorder="1" applyAlignment="1">
      <alignment horizontal="left" vertical="top"/>
    </xf>
    <xf numFmtId="173" fontId="10" fillId="4" borderId="61" xfId="0" applyNumberFormat="1" applyFont="1" applyFill="1" applyBorder="1" applyAlignment="1">
      <alignment horizontal="left"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3" borderId="53" xfId="0" applyNumberFormat="1" applyFont="1" applyFill="1" applyBorder="1" applyAlignment="1">
      <alignment horizontal="center"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0" fontId="0" fillId="0" borderId="19" xfId="0" applyBorder="1" applyAlignment="1">
      <alignment horizontal="center" vertical="top" wrapText="1"/>
    </xf>
    <xf numFmtId="49" fontId="1" fillId="0" borderId="32" xfId="0" applyNumberFormat="1" applyFont="1" applyBorder="1" applyAlignment="1">
      <alignment horizontal="center"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33" xfId="0" applyFont="1" applyFill="1" applyBorder="1" applyAlignment="1">
      <alignment horizontal="left" vertical="top" wrapText="1"/>
    </xf>
    <xf numFmtId="0" fontId="3" fillId="5" borderId="20" xfId="0" applyFont="1" applyFill="1" applyBorder="1" applyAlignment="1">
      <alignment horizontal="left" vertical="top" wrapText="1"/>
    </xf>
    <xf numFmtId="0" fontId="16" fillId="5" borderId="20" xfId="0" applyFont="1" applyFill="1" applyBorder="1" applyAlignment="1">
      <alignment horizontal="left" vertical="top" wrapText="1"/>
    </xf>
    <xf numFmtId="0" fontId="11" fillId="0" borderId="72" xfId="0" applyFont="1" applyFill="1" applyBorder="1" applyAlignment="1">
      <alignment horizontal="center" vertical="top" wrapText="1"/>
    </xf>
    <xf numFmtId="0" fontId="11" fillId="0" borderId="73" xfId="0" applyFont="1" applyFill="1"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8" fillId="5" borderId="33" xfId="0" applyFont="1" applyFill="1" applyBorder="1" applyAlignment="1">
      <alignment horizontal="left" vertical="top" wrapText="1"/>
    </xf>
    <xf numFmtId="0" fontId="19" fillId="5" borderId="20" xfId="0" applyFont="1" applyFill="1" applyBorder="1" applyAlignment="1">
      <alignment horizontal="left"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49" fontId="17" fillId="0" borderId="68" xfId="0" applyNumberFormat="1" applyFont="1" applyBorder="1" applyAlignment="1">
      <alignment horizontal="center" vertical="top" wrapText="1"/>
    </xf>
    <xf numFmtId="0" fontId="0" fillId="0" borderId="69" xfId="0" applyBorder="1" applyAlignment="1">
      <alignment horizontal="center" vertical="top" wrapText="1"/>
    </xf>
    <xf numFmtId="49" fontId="11" fillId="0" borderId="9" xfId="0" applyNumberFormat="1" applyFont="1" applyBorder="1" applyAlignment="1">
      <alignment horizontal="center" vertical="top" wrapText="1"/>
    </xf>
    <xf numFmtId="49" fontId="11" fillId="0" borderId="71"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7"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0" fillId="0" borderId="68" xfId="0"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1" fillId="0" borderId="10" xfId="0" applyNumberFormat="1" applyFont="1" applyBorder="1" applyAlignment="1">
      <alignment horizontal="center" vertical="top" wrapText="1"/>
    </xf>
    <xf numFmtId="49" fontId="17" fillId="0" borderId="69" xfId="0" applyNumberFormat="1" applyFont="1" applyBorder="1" applyAlignment="1">
      <alignment horizontal="center" vertical="top" wrapText="1"/>
    </xf>
    <xf numFmtId="49" fontId="1" fillId="3" borderId="16"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6" borderId="66" xfId="0" applyNumberFormat="1" applyFont="1" applyFill="1" applyBorder="1" applyAlignment="1">
      <alignment horizontal="right" vertical="top"/>
    </xf>
    <xf numFmtId="49" fontId="10" fillId="6" borderId="67" xfId="0" applyNumberFormat="1" applyFont="1" applyFill="1" applyBorder="1" applyAlignment="1">
      <alignment horizontal="right" vertical="top"/>
    </xf>
    <xf numFmtId="49" fontId="10" fillId="6" borderId="70" xfId="0" applyNumberFormat="1" applyFont="1" applyFill="1" applyBorder="1" applyAlignment="1">
      <alignment horizontal="right"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49" fontId="10" fillId="2" borderId="66" xfId="0" applyNumberFormat="1" applyFont="1" applyFill="1" applyBorder="1" applyAlignment="1">
      <alignment horizontal="right" vertical="top"/>
    </xf>
    <xf numFmtId="49" fontId="10" fillId="2" borderId="67" xfId="0" applyNumberFormat="1" applyFont="1" applyFill="1" applyBorder="1" applyAlignment="1">
      <alignment horizontal="right" vertical="top"/>
    </xf>
    <xf numFmtId="49" fontId="10" fillId="2" borderId="70"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10" fillId="6" borderId="54" xfId="0" applyNumberFormat="1" applyFont="1" applyFill="1" applyBorder="1" applyAlignment="1">
      <alignment horizontal="left" vertical="top"/>
    </xf>
    <xf numFmtId="49" fontId="10" fillId="6" borderId="67" xfId="0" applyNumberFormat="1" applyFont="1" applyFill="1" applyBorder="1" applyAlignment="1">
      <alignment horizontal="left" vertical="top"/>
    </xf>
    <xf numFmtId="49" fontId="10" fillId="6" borderId="70" xfId="0" applyNumberFormat="1" applyFont="1" applyFill="1" applyBorder="1" applyAlignment="1">
      <alignment horizontal="left"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49" fontId="17" fillId="0" borderId="9" xfId="0" applyNumberFormat="1" applyFont="1" applyBorder="1" applyAlignment="1">
      <alignment horizontal="center" vertical="top" wrapText="1"/>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0" fontId="7" fillId="6" borderId="54" xfId="1" applyFont="1" applyFill="1" applyBorder="1" applyAlignment="1">
      <alignment horizontal="left" vertical="center" wrapText="1"/>
    </xf>
    <xf numFmtId="0" fontId="7" fillId="6" borderId="67" xfId="1" applyFont="1" applyFill="1" applyBorder="1" applyAlignment="1">
      <alignment horizontal="left" vertical="center" wrapText="1"/>
    </xf>
    <xf numFmtId="0" fontId="7" fillId="6" borderId="70"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6" borderId="70"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32" xfId="1" applyNumberFormat="1" applyFont="1" applyBorder="1" applyAlignment="1">
      <alignment horizontal="center" vertical="top"/>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8" fillId="0" borderId="2" xfId="1" applyFont="1" applyFill="1" applyBorder="1" applyAlignment="1">
      <alignment horizontal="left"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10" fillId="0" borderId="9" xfId="1" applyNumberFormat="1" applyFont="1" applyBorder="1" applyAlignment="1">
      <alignment horizontal="center" vertical="top"/>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9"/>
  <sheetViews>
    <sheetView tabSelected="1" zoomScaleNormal="100" workbookViewId="0">
      <pane ySplit="1" topLeftCell="A2" activePane="bottomLeft" state="frozen"/>
      <selection pane="bottomLeft" activeCell="AD19" sqref="AD19"/>
    </sheetView>
  </sheetViews>
  <sheetFormatPr defaultRowHeight="12.75" x14ac:dyDescent="0.2"/>
  <cols>
    <col min="1" max="1" width="3" style="1" customWidth="1"/>
    <col min="2" max="5" width="2.7109375" style="1" customWidth="1"/>
    <col min="6" max="6" width="38.28515625" style="4" customWidth="1"/>
    <col min="7" max="7" width="6.85546875" style="4" customWidth="1"/>
    <col min="8" max="8" width="10.42578125" style="4" customWidth="1"/>
    <col min="9" max="11" width="6.85546875" style="4" customWidth="1"/>
    <col min="12" max="12" width="5.42578125" style="4" customWidth="1"/>
    <col min="13" max="13" width="5.85546875" style="4" customWidth="1"/>
    <col min="14" max="14" width="6" style="4" customWidth="1"/>
    <col min="15" max="15" width="5.5703125" style="4" customWidth="1"/>
    <col min="16" max="16" width="5.7109375" style="4" customWidth="1"/>
    <col min="17" max="17" width="10.42578125" style="195" customWidth="1"/>
    <col min="18" max="20" width="6.85546875" style="195" customWidth="1"/>
    <col min="21" max="21" width="5.42578125" style="195" customWidth="1"/>
    <col min="22" max="22" width="5.85546875" style="195" customWidth="1"/>
    <col min="23" max="23" width="6" style="195" customWidth="1"/>
    <col min="24" max="24" width="5.5703125" style="195" customWidth="1"/>
    <col min="25" max="25" width="5.7109375" style="195" customWidth="1"/>
    <col min="26" max="26" width="15.28515625" style="1" customWidth="1"/>
    <col min="27" max="27" width="33.28515625" style="1" customWidth="1"/>
    <col min="28" max="28" width="5.28515625" style="5" customWidth="1"/>
    <col min="29" max="29" width="6.5703125" style="5" customWidth="1"/>
    <col min="30" max="30" width="5.28515625" style="5" customWidth="1"/>
    <col min="31" max="31" width="32.42578125" style="213" customWidth="1"/>
    <col min="32" max="16384" width="9.140625" style="1"/>
  </cols>
  <sheetData>
    <row r="1" spans="1:31" ht="63" customHeight="1" x14ac:dyDescent="0.2">
      <c r="AA1" s="214" t="s">
        <v>208</v>
      </c>
      <c r="AB1" s="215"/>
      <c r="AC1" s="215"/>
      <c r="AD1" s="191"/>
      <c r="AE1" s="199"/>
    </row>
    <row r="2" spans="1:31" ht="48" customHeight="1" x14ac:dyDescent="0.2">
      <c r="B2" s="234" t="s">
        <v>209</v>
      </c>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190"/>
      <c r="AE2" s="200"/>
    </row>
    <row r="3" spans="1:31" ht="12.75" customHeight="1" x14ac:dyDescent="0.2">
      <c r="AA3" s="157"/>
      <c r="AB3" s="186"/>
      <c r="AC3" s="186"/>
      <c r="AD3" s="186"/>
      <c r="AE3" s="201"/>
    </row>
    <row r="4" spans="1:31" s="73" customFormat="1" ht="18" customHeight="1" x14ac:dyDescent="0.2">
      <c r="A4" s="244" t="s">
        <v>142</v>
      </c>
      <c r="B4" s="244" t="s">
        <v>4</v>
      </c>
      <c r="C4" s="244" t="s">
        <v>5</v>
      </c>
      <c r="D4" s="244" t="s">
        <v>6</v>
      </c>
      <c r="E4" s="244" t="s">
        <v>140</v>
      </c>
      <c r="F4" s="256" t="s">
        <v>153</v>
      </c>
      <c r="G4" s="257" t="s">
        <v>9</v>
      </c>
      <c r="H4" s="252" t="s">
        <v>141</v>
      </c>
      <c r="I4" s="235" t="s">
        <v>150</v>
      </c>
      <c r="J4" s="236"/>
      <c r="K4" s="236"/>
      <c r="L4" s="236"/>
      <c r="M4" s="236"/>
      <c r="N4" s="236"/>
      <c r="O4" s="236"/>
      <c r="P4" s="237"/>
      <c r="Q4" s="252" t="s">
        <v>2</v>
      </c>
      <c r="R4" s="235" t="s">
        <v>150</v>
      </c>
      <c r="S4" s="236"/>
      <c r="T4" s="236"/>
      <c r="U4" s="236"/>
      <c r="V4" s="236"/>
      <c r="W4" s="236"/>
      <c r="X4" s="236"/>
      <c r="Y4" s="237"/>
      <c r="Z4" s="255" t="s">
        <v>3</v>
      </c>
      <c r="AA4" s="260" t="s">
        <v>143</v>
      </c>
      <c r="AB4" s="260"/>
      <c r="AC4" s="260"/>
      <c r="AD4" s="260"/>
      <c r="AE4" s="260"/>
    </row>
    <row r="5" spans="1:31" s="73" customFormat="1" ht="7.5" customHeight="1" x14ac:dyDescent="0.2">
      <c r="A5" s="244"/>
      <c r="B5" s="244"/>
      <c r="C5" s="244"/>
      <c r="D5" s="244"/>
      <c r="E5" s="244"/>
      <c r="F5" s="256"/>
      <c r="G5" s="258"/>
      <c r="H5" s="253"/>
      <c r="I5" s="238"/>
      <c r="J5" s="239"/>
      <c r="K5" s="239"/>
      <c r="L5" s="239"/>
      <c r="M5" s="239"/>
      <c r="N5" s="239"/>
      <c r="O5" s="239"/>
      <c r="P5" s="240"/>
      <c r="Q5" s="253"/>
      <c r="R5" s="238"/>
      <c r="S5" s="239"/>
      <c r="T5" s="239"/>
      <c r="U5" s="239"/>
      <c r="V5" s="239"/>
      <c r="W5" s="239"/>
      <c r="X5" s="239"/>
      <c r="Y5" s="240"/>
      <c r="Z5" s="255"/>
      <c r="AA5" s="260"/>
      <c r="AB5" s="260"/>
      <c r="AC5" s="260"/>
      <c r="AD5" s="260"/>
      <c r="AE5" s="260"/>
    </row>
    <row r="6" spans="1:31" s="73" customFormat="1" ht="88.5" customHeight="1" x14ac:dyDescent="0.2">
      <c r="A6" s="244"/>
      <c r="B6" s="244"/>
      <c r="C6" s="244"/>
      <c r="D6" s="244"/>
      <c r="E6" s="244"/>
      <c r="F6" s="256"/>
      <c r="G6" s="259"/>
      <c r="H6" s="254"/>
      <c r="I6" s="175" t="s">
        <v>16</v>
      </c>
      <c r="J6" s="175" t="s">
        <v>148</v>
      </c>
      <c r="K6" s="175" t="s">
        <v>149</v>
      </c>
      <c r="L6" s="175" t="s">
        <v>144</v>
      </c>
      <c r="M6" s="175" t="s">
        <v>145</v>
      </c>
      <c r="N6" s="175" t="s">
        <v>146</v>
      </c>
      <c r="O6" s="175" t="s">
        <v>151</v>
      </c>
      <c r="P6" s="175" t="s">
        <v>147</v>
      </c>
      <c r="Q6" s="254"/>
      <c r="R6" s="175" t="s">
        <v>16</v>
      </c>
      <c r="S6" s="175" t="s">
        <v>148</v>
      </c>
      <c r="T6" s="175" t="s">
        <v>149</v>
      </c>
      <c r="U6" s="175" t="s">
        <v>144</v>
      </c>
      <c r="V6" s="175" t="s">
        <v>145</v>
      </c>
      <c r="W6" s="175" t="s">
        <v>146</v>
      </c>
      <c r="X6" s="175" t="s">
        <v>151</v>
      </c>
      <c r="Y6" s="175" t="s">
        <v>147</v>
      </c>
      <c r="Z6" s="255"/>
      <c r="AA6" s="158" t="s">
        <v>139</v>
      </c>
      <c r="AB6" s="159" t="s">
        <v>137</v>
      </c>
      <c r="AC6" s="159" t="s">
        <v>138</v>
      </c>
      <c r="AD6" s="159" t="s">
        <v>0</v>
      </c>
      <c r="AE6" s="202" t="s">
        <v>1</v>
      </c>
    </row>
    <row r="7" spans="1:31" s="4" customFormat="1" ht="15" customHeight="1" x14ac:dyDescent="0.2">
      <c r="A7" s="169" t="s">
        <v>194</v>
      </c>
      <c r="B7" s="267" t="s">
        <v>206</v>
      </c>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9"/>
    </row>
    <row r="8" spans="1:31" s="4" customFormat="1" ht="15" customHeight="1" x14ac:dyDescent="0.2">
      <c r="A8" s="168" t="s">
        <v>194</v>
      </c>
      <c r="B8" s="160" t="s">
        <v>194</v>
      </c>
      <c r="C8" s="270" t="s">
        <v>202</v>
      </c>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2"/>
    </row>
    <row r="9" spans="1:31" s="4" customFormat="1" ht="15" customHeight="1" x14ac:dyDescent="0.2">
      <c r="A9" s="168" t="s">
        <v>194</v>
      </c>
      <c r="B9" s="161" t="s">
        <v>194</v>
      </c>
      <c r="C9" s="162" t="s">
        <v>194</v>
      </c>
      <c r="D9" s="273" t="s">
        <v>203</v>
      </c>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5"/>
    </row>
    <row r="10" spans="1:31" s="73" customFormat="1" ht="26.25" customHeight="1" x14ac:dyDescent="0.2">
      <c r="A10" s="261" t="s">
        <v>194</v>
      </c>
      <c r="B10" s="224" t="s">
        <v>194</v>
      </c>
      <c r="C10" s="225" t="s">
        <v>194</v>
      </c>
      <c r="D10" s="226" t="s">
        <v>194</v>
      </c>
      <c r="E10" s="228" t="s">
        <v>184</v>
      </c>
      <c r="F10" s="229"/>
      <c r="G10" s="171"/>
      <c r="H10" s="172"/>
      <c r="I10" s="172"/>
      <c r="J10" s="172"/>
      <c r="K10" s="172"/>
      <c r="L10" s="172"/>
      <c r="M10" s="172"/>
      <c r="N10" s="172"/>
      <c r="O10" s="172"/>
      <c r="P10" s="172"/>
      <c r="Q10" s="196"/>
      <c r="R10" s="196"/>
      <c r="S10" s="196"/>
      <c r="T10" s="196"/>
      <c r="U10" s="196"/>
      <c r="V10" s="196"/>
      <c r="W10" s="196"/>
      <c r="X10" s="196"/>
      <c r="Y10" s="196"/>
      <c r="Z10" s="172"/>
      <c r="AA10" s="163"/>
      <c r="AB10" s="187"/>
      <c r="AC10" s="187"/>
      <c r="AD10" s="187"/>
      <c r="AE10" s="203"/>
    </row>
    <row r="11" spans="1:31" s="73" customFormat="1" ht="27.75" customHeight="1" x14ac:dyDescent="0.2">
      <c r="A11" s="262"/>
      <c r="B11" s="224"/>
      <c r="C11" s="225"/>
      <c r="D11" s="227"/>
      <c r="E11" s="173" t="s">
        <v>12</v>
      </c>
      <c r="F11" s="170" t="s">
        <v>185</v>
      </c>
      <c r="G11" s="164" t="s">
        <v>16</v>
      </c>
      <c r="H11" s="176">
        <f>I11+J11+K11+L11+M11+N11+O11+P11</f>
        <v>5.6</v>
      </c>
      <c r="I11" s="177">
        <v>5.6</v>
      </c>
      <c r="J11" s="177"/>
      <c r="K11" s="177"/>
      <c r="L11" s="177"/>
      <c r="M11" s="177"/>
      <c r="N11" s="177"/>
      <c r="O11" s="177"/>
      <c r="P11" s="177"/>
      <c r="Q11" s="176">
        <f>R11+S11+T11+U11+V11+W11+X11+Y11</f>
        <v>5.6</v>
      </c>
      <c r="R11" s="177">
        <v>5.6</v>
      </c>
      <c r="S11" s="177"/>
      <c r="T11" s="177"/>
      <c r="U11" s="177"/>
      <c r="V11" s="177"/>
      <c r="W11" s="177"/>
      <c r="X11" s="177"/>
      <c r="Y11" s="177"/>
      <c r="Z11" s="165" t="s">
        <v>162</v>
      </c>
      <c r="AA11" s="166" t="s">
        <v>207</v>
      </c>
      <c r="AB11" s="164" t="s">
        <v>154</v>
      </c>
      <c r="AC11" s="164">
        <v>70.7</v>
      </c>
      <c r="AD11" s="164">
        <v>70.7</v>
      </c>
      <c r="AE11" s="204"/>
    </row>
    <row r="12" spans="1:31" s="4" customFormat="1" ht="15" customHeight="1" x14ac:dyDescent="0.2">
      <c r="A12" s="263"/>
      <c r="B12" s="224"/>
      <c r="C12" s="225"/>
      <c r="D12" s="243" t="s">
        <v>17</v>
      </c>
      <c r="E12" s="243"/>
      <c r="F12" s="243"/>
      <c r="G12" s="243"/>
      <c r="H12" s="179">
        <f>H11</f>
        <v>5.6</v>
      </c>
      <c r="I12" s="179">
        <f t="shared" ref="I12:P12" si="0">I11</f>
        <v>5.6</v>
      </c>
      <c r="J12" s="179">
        <f t="shared" si="0"/>
        <v>0</v>
      </c>
      <c r="K12" s="179">
        <f t="shared" si="0"/>
        <v>0</v>
      </c>
      <c r="L12" s="179">
        <f t="shared" si="0"/>
        <v>0</v>
      </c>
      <c r="M12" s="179">
        <f t="shared" si="0"/>
        <v>0</v>
      </c>
      <c r="N12" s="179">
        <f t="shared" si="0"/>
        <v>0</v>
      </c>
      <c r="O12" s="179">
        <f t="shared" si="0"/>
        <v>0</v>
      </c>
      <c r="P12" s="179">
        <f t="shared" si="0"/>
        <v>0</v>
      </c>
      <c r="Q12" s="179">
        <f>Q11</f>
        <v>5.6</v>
      </c>
      <c r="R12" s="179">
        <f t="shared" ref="R12:Y12" si="1">R11</f>
        <v>5.6</v>
      </c>
      <c r="S12" s="179">
        <f t="shared" si="1"/>
        <v>0</v>
      </c>
      <c r="T12" s="179">
        <f t="shared" si="1"/>
        <v>0</v>
      </c>
      <c r="U12" s="179">
        <f t="shared" si="1"/>
        <v>0</v>
      </c>
      <c r="V12" s="179">
        <f t="shared" si="1"/>
        <v>0</v>
      </c>
      <c r="W12" s="179">
        <f t="shared" si="1"/>
        <v>0</v>
      </c>
      <c r="X12" s="179">
        <f t="shared" si="1"/>
        <v>0</v>
      </c>
      <c r="Y12" s="179">
        <f t="shared" si="1"/>
        <v>0</v>
      </c>
      <c r="Z12" s="241"/>
      <c r="AA12" s="241"/>
      <c r="AB12" s="241"/>
      <c r="AC12" s="242"/>
      <c r="AD12" s="194"/>
      <c r="AE12" s="205"/>
    </row>
    <row r="13" spans="1:31" s="4" customFormat="1" ht="31.5" customHeight="1" x14ac:dyDescent="0.2">
      <c r="A13" s="223" t="s">
        <v>194</v>
      </c>
      <c r="B13" s="224" t="s">
        <v>194</v>
      </c>
      <c r="C13" s="225" t="s">
        <v>194</v>
      </c>
      <c r="D13" s="226" t="s">
        <v>195</v>
      </c>
      <c r="E13" s="228" t="s">
        <v>192</v>
      </c>
      <c r="F13" s="229"/>
      <c r="G13" s="171"/>
      <c r="H13" s="180"/>
      <c r="I13" s="180"/>
      <c r="J13" s="180"/>
      <c r="K13" s="180"/>
      <c r="L13" s="180"/>
      <c r="M13" s="180"/>
      <c r="N13" s="180"/>
      <c r="O13" s="180"/>
      <c r="P13" s="180"/>
      <c r="Q13" s="180"/>
      <c r="R13" s="180"/>
      <c r="S13" s="180"/>
      <c r="T13" s="180"/>
      <c r="U13" s="180"/>
      <c r="V13" s="180"/>
      <c r="W13" s="180"/>
      <c r="X13" s="180"/>
      <c r="Y13" s="180"/>
      <c r="Z13" s="172"/>
      <c r="AA13" s="163"/>
      <c r="AB13" s="187"/>
      <c r="AC13" s="187"/>
      <c r="AD13" s="187"/>
      <c r="AE13" s="203"/>
    </row>
    <row r="14" spans="1:31" s="4" customFormat="1" ht="39.75" customHeight="1" x14ac:dyDescent="0.2">
      <c r="A14" s="223"/>
      <c r="B14" s="224"/>
      <c r="C14" s="225"/>
      <c r="D14" s="227"/>
      <c r="E14" s="174" t="s">
        <v>12</v>
      </c>
      <c r="F14" s="170" t="s">
        <v>163</v>
      </c>
      <c r="G14" s="164" t="s">
        <v>149</v>
      </c>
      <c r="H14" s="176">
        <f>I14+J14+K14+L14+M14+N14+O14+P14</f>
        <v>10.3</v>
      </c>
      <c r="I14" s="177"/>
      <c r="J14" s="177"/>
      <c r="K14" s="177">
        <v>10.3</v>
      </c>
      <c r="L14" s="177"/>
      <c r="M14" s="177"/>
      <c r="N14" s="177"/>
      <c r="O14" s="177"/>
      <c r="P14" s="177"/>
      <c r="Q14" s="176">
        <f>R14+S14+T14+U14+V14+W14+X14+Y14</f>
        <v>9.9410000000000007</v>
      </c>
      <c r="R14" s="177"/>
      <c r="S14" s="177"/>
      <c r="T14" s="177">
        <v>9.9410000000000007</v>
      </c>
      <c r="U14" s="177"/>
      <c r="V14" s="177"/>
      <c r="W14" s="177"/>
      <c r="X14" s="177"/>
      <c r="Y14" s="177"/>
      <c r="Z14" s="165" t="s">
        <v>162</v>
      </c>
      <c r="AA14" s="170" t="s">
        <v>164</v>
      </c>
      <c r="AB14" s="188" t="s">
        <v>204</v>
      </c>
      <c r="AC14" s="164">
        <v>1</v>
      </c>
      <c r="AD14" s="198">
        <v>1</v>
      </c>
      <c r="AE14" s="206" t="s">
        <v>211</v>
      </c>
    </row>
    <row r="15" spans="1:31" s="4" customFormat="1" ht="15" customHeight="1" x14ac:dyDescent="0.2">
      <c r="A15" s="223"/>
      <c r="B15" s="224"/>
      <c r="C15" s="225"/>
      <c r="D15" s="243" t="s">
        <v>17</v>
      </c>
      <c r="E15" s="243"/>
      <c r="F15" s="243"/>
      <c r="G15" s="243"/>
      <c r="H15" s="179">
        <f>H14</f>
        <v>10.3</v>
      </c>
      <c r="I15" s="179">
        <f t="shared" ref="I15:P15" si="2">I14</f>
        <v>0</v>
      </c>
      <c r="J15" s="179">
        <f t="shared" si="2"/>
        <v>0</v>
      </c>
      <c r="K15" s="179">
        <f t="shared" si="2"/>
        <v>10.3</v>
      </c>
      <c r="L15" s="179">
        <f t="shared" si="2"/>
        <v>0</v>
      </c>
      <c r="M15" s="179">
        <f t="shared" si="2"/>
        <v>0</v>
      </c>
      <c r="N15" s="179">
        <f t="shared" si="2"/>
        <v>0</v>
      </c>
      <c r="O15" s="179">
        <f t="shared" si="2"/>
        <v>0</v>
      </c>
      <c r="P15" s="179">
        <f t="shared" si="2"/>
        <v>0</v>
      </c>
      <c r="Q15" s="179">
        <f>Q14</f>
        <v>9.9410000000000007</v>
      </c>
      <c r="R15" s="179">
        <f t="shared" ref="R15:Y15" si="3">R14</f>
        <v>0</v>
      </c>
      <c r="S15" s="179">
        <f t="shared" si="3"/>
        <v>0</v>
      </c>
      <c r="T15" s="179">
        <f t="shared" si="3"/>
        <v>9.9410000000000007</v>
      </c>
      <c r="U15" s="179">
        <f t="shared" si="3"/>
        <v>0</v>
      </c>
      <c r="V15" s="179">
        <f t="shared" si="3"/>
        <v>0</v>
      </c>
      <c r="W15" s="179">
        <f t="shared" si="3"/>
        <v>0</v>
      </c>
      <c r="X15" s="179">
        <f t="shared" si="3"/>
        <v>0</v>
      </c>
      <c r="Y15" s="179">
        <f t="shared" si="3"/>
        <v>0</v>
      </c>
      <c r="Z15" s="241"/>
      <c r="AA15" s="241"/>
      <c r="AB15" s="241"/>
      <c r="AC15" s="242"/>
      <c r="AD15" s="194"/>
      <c r="AE15" s="207"/>
    </row>
    <row r="16" spans="1:31" s="4" customFormat="1" ht="30" customHeight="1" x14ac:dyDescent="0.2">
      <c r="A16" s="223" t="s">
        <v>194</v>
      </c>
      <c r="B16" s="224" t="s">
        <v>194</v>
      </c>
      <c r="C16" s="225" t="s">
        <v>194</v>
      </c>
      <c r="D16" s="226" t="s">
        <v>196</v>
      </c>
      <c r="E16" s="228" t="s">
        <v>186</v>
      </c>
      <c r="F16" s="229"/>
      <c r="G16" s="171"/>
      <c r="H16" s="180"/>
      <c r="I16" s="180"/>
      <c r="J16" s="180"/>
      <c r="K16" s="180"/>
      <c r="L16" s="180"/>
      <c r="M16" s="180"/>
      <c r="N16" s="180"/>
      <c r="O16" s="180"/>
      <c r="P16" s="180"/>
      <c r="Q16" s="180"/>
      <c r="R16" s="180"/>
      <c r="S16" s="180"/>
      <c r="T16" s="180"/>
      <c r="U16" s="180"/>
      <c r="V16" s="180"/>
      <c r="W16" s="180"/>
      <c r="X16" s="180"/>
      <c r="Y16" s="180"/>
      <c r="Z16" s="172"/>
      <c r="AA16" s="163"/>
      <c r="AB16" s="187"/>
      <c r="AC16" s="187"/>
      <c r="AD16" s="187"/>
      <c r="AE16" s="208"/>
    </row>
    <row r="17" spans="1:31" s="4" customFormat="1" ht="30" customHeight="1" x14ac:dyDescent="0.2">
      <c r="A17" s="223"/>
      <c r="B17" s="224"/>
      <c r="C17" s="225"/>
      <c r="D17" s="227"/>
      <c r="E17" s="173" t="s">
        <v>12</v>
      </c>
      <c r="F17" s="170" t="s">
        <v>165</v>
      </c>
      <c r="G17" s="164" t="s">
        <v>16</v>
      </c>
      <c r="H17" s="176">
        <v>5.0650000000000004</v>
      </c>
      <c r="I17" s="177">
        <v>5.0650000000000004</v>
      </c>
      <c r="J17" s="177"/>
      <c r="K17" s="177"/>
      <c r="L17" s="177"/>
      <c r="M17" s="177"/>
      <c r="N17" s="177"/>
      <c r="O17" s="177"/>
      <c r="P17" s="177"/>
      <c r="Q17" s="176">
        <v>5.0650000000000004</v>
      </c>
      <c r="R17" s="177">
        <v>5.0650000000000004</v>
      </c>
      <c r="S17" s="177"/>
      <c r="T17" s="177"/>
      <c r="U17" s="177"/>
      <c r="V17" s="177"/>
      <c r="W17" s="177"/>
      <c r="X17" s="177"/>
      <c r="Y17" s="177"/>
      <c r="Z17" s="165" t="s">
        <v>162</v>
      </c>
      <c r="AA17" s="170" t="s">
        <v>167</v>
      </c>
      <c r="AB17" s="164" t="s">
        <v>204</v>
      </c>
      <c r="AC17" s="164">
        <v>1</v>
      </c>
      <c r="AD17" s="164">
        <v>1</v>
      </c>
      <c r="AE17" s="206"/>
    </row>
    <row r="18" spans="1:31" s="4" customFormat="1" ht="27.75" customHeight="1" x14ac:dyDescent="0.2">
      <c r="A18" s="223"/>
      <c r="B18" s="224"/>
      <c r="C18" s="225"/>
      <c r="D18" s="227"/>
      <c r="E18" s="173" t="s">
        <v>13</v>
      </c>
      <c r="F18" s="170" t="s">
        <v>166</v>
      </c>
      <c r="G18" s="164" t="s">
        <v>16</v>
      </c>
      <c r="H18" s="176">
        <v>2.2010000000000001</v>
      </c>
      <c r="I18" s="177">
        <v>2.2010000000000001</v>
      </c>
      <c r="J18" s="177"/>
      <c r="K18" s="177"/>
      <c r="L18" s="177"/>
      <c r="M18" s="177"/>
      <c r="N18" s="177"/>
      <c r="O18" s="177"/>
      <c r="P18" s="177"/>
      <c r="Q18" s="176">
        <v>2.2010000000000001</v>
      </c>
      <c r="R18" s="177">
        <v>2.2010000000000001</v>
      </c>
      <c r="S18" s="177"/>
      <c r="T18" s="177"/>
      <c r="U18" s="177"/>
      <c r="V18" s="177"/>
      <c r="W18" s="177"/>
      <c r="X18" s="177"/>
      <c r="Y18" s="177"/>
      <c r="Z18" s="165" t="s">
        <v>162</v>
      </c>
      <c r="AA18" s="166" t="s">
        <v>156</v>
      </c>
      <c r="AB18" s="164" t="s">
        <v>204</v>
      </c>
      <c r="AC18" s="164">
        <v>250</v>
      </c>
      <c r="AD18" s="164">
        <v>250</v>
      </c>
      <c r="AE18" s="206"/>
    </row>
    <row r="19" spans="1:31" s="4" customFormat="1" ht="28.5" customHeight="1" x14ac:dyDescent="0.2">
      <c r="A19" s="223"/>
      <c r="B19" s="224"/>
      <c r="C19" s="225"/>
      <c r="D19" s="233"/>
      <c r="E19" s="173" t="s">
        <v>14</v>
      </c>
      <c r="F19" s="167" t="s">
        <v>169</v>
      </c>
      <c r="G19" s="164" t="s">
        <v>16</v>
      </c>
      <c r="H19" s="176">
        <f>I19+J19+K19+L19+M19+N19+O19+P19</f>
        <v>1.1000000000000001</v>
      </c>
      <c r="I19" s="178">
        <v>1.1000000000000001</v>
      </c>
      <c r="J19" s="178"/>
      <c r="K19" s="178"/>
      <c r="L19" s="178"/>
      <c r="M19" s="178"/>
      <c r="N19" s="178"/>
      <c r="O19" s="178"/>
      <c r="P19" s="178"/>
      <c r="Q19" s="176">
        <f>R19+S19+T19+U19+V19+W19+X19+Y19</f>
        <v>1.1000000000000001</v>
      </c>
      <c r="R19" s="178">
        <v>1.1000000000000001</v>
      </c>
      <c r="S19" s="178"/>
      <c r="T19" s="178"/>
      <c r="U19" s="178"/>
      <c r="V19" s="178"/>
      <c r="W19" s="178"/>
      <c r="X19" s="178"/>
      <c r="Y19" s="178"/>
      <c r="Z19" s="165" t="s">
        <v>162</v>
      </c>
      <c r="AA19" s="185" t="s">
        <v>168</v>
      </c>
      <c r="AB19" s="164" t="s">
        <v>204</v>
      </c>
      <c r="AC19" s="164">
        <v>4</v>
      </c>
      <c r="AD19" s="164">
        <v>4</v>
      </c>
      <c r="AE19" s="206"/>
    </row>
    <row r="20" spans="1:31" s="4" customFormat="1" ht="15" customHeight="1" x14ac:dyDescent="0.2">
      <c r="A20" s="223"/>
      <c r="B20" s="224"/>
      <c r="C20" s="225"/>
      <c r="D20" s="216" t="s">
        <v>17</v>
      </c>
      <c r="E20" s="217"/>
      <c r="F20" s="217"/>
      <c r="G20" s="218"/>
      <c r="H20" s="181">
        <f t="shared" ref="H20:P20" si="4">H17+H18+H19</f>
        <v>8.3659999999999997</v>
      </c>
      <c r="I20" s="181">
        <f t="shared" si="4"/>
        <v>8.3659999999999997</v>
      </c>
      <c r="J20" s="181">
        <f t="shared" si="4"/>
        <v>0</v>
      </c>
      <c r="K20" s="181">
        <f t="shared" si="4"/>
        <v>0</v>
      </c>
      <c r="L20" s="181">
        <f t="shared" si="4"/>
        <v>0</v>
      </c>
      <c r="M20" s="181">
        <f t="shared" si="4"/>
        <v>0</v>
      </c>
      <c r="N20" s="181">
        <f t="shared" si="4"/>
        <v>0</v>
      </c>
      <c r="O20" s="181">
        <f t="shared" si="4"/>
        <v>0</v>
      </c>
      <c r="P20" s="181">
        <f t="shared" si="4"/>
        <v>0</v>
      </c>
      <c r="Q20" s="181">
        <f t="shared" ref="Q20:Y20" si="5">Q17+Q18+Q19</f>
        <v>8.3659999999999997</v>
      </c>
      <c r="R20" s="181">
        <f t="shared" si="5"/>
        <v>8.3659999999999997</v>
      </c>
      <c r="S20" s="181">
        <f t="shared" si="5"/>
        <v>0</v>
      </c>
      <c r="T20" s="181">
        <f t="shared" si="5"/>
        <v>0</v>
      </c>
      <c r="U20" s="181">
        <f t="shared" si="5"/>
        <v>0</v>
      </c>
      <c r="V20" s="181">
        <f t="shared" si="5"/>
        <v>0</v>
      </c>
      <c r="W20" s="181">
        <f t="shared" si="5"/>
        <v>0</v>
      </c>
      <c r="X20" s="181">
        <f t="shared" si="5"/>
        <v>0</v>
      </c>
      <c r="Y20" s="181">
        <f t="shared" si="5"/>
        <v>0</v>
      </c>
      <c r="Z20" s="219"/>
      <c r="AA20" s="219"/>
      <c r="AB20" s="219"/>
      <c r="AC20" s="220"/>
      <c r="AD20" s="179"/>
      <c r="AE20" s="209"/>
    </row>
    <row r="21" spans="1:31" s="4" customFormat="1" ht="15" customHeight="1" x14ac:dyDescent="0.2">
      <c r="A21" s="223" t="s">
        <v>194</v>
      </c>
      <c r="B21" s="224" t="s">
        <v>194</v>
      </c>
      <c r="C21" s="225" t="s">
        <v>194</v>
      </c>
      <c r="D21" s="226" t="s">
        <v>197</v>
      </c>
      <c r="E21" s="228" t="s">
        <v>157</v>
      </c>
      <c r="F21" s="229"/>
      <c r="G21" s="171"/>
      <c r="H21" s="180"/>
      <c r="I21" s="180"/>
      <c r="J21" s="180"/>
      <c r="K21" s="180"/>
      <c r="L21" s="180"/>
      <c r="M21" s="180"/>
      <c r="N21" s="180"/>
      <c r="O21" s="180"/>
      <c r="P21" s="180"/>
      <c r="Q21" s="180"/>
      <c r="R21" s="180"/>
      <c r="S21" s="180"/>
      <c r="T21" s="180"/>
      <c r="U21" s="180"/>
      <c r="V21" s="180"/>
      <c r="W21" s="180"/>
      <c r="X21" s="180"/>
      <c r="Y21" s="180"/>
      <c r="Z21" s="172"/>
      <c r="AA21" s="163"/>
      <c r="AB21" s="187"/>
      <c r="AC21" s="187"/>
      <c r="AD21" s="187"/>
      <c r="AE21" s="208"/>
    </row>
    <row r="22" spans="1:31" s="4" customFormat="1" ht="28.5" customHeight="1" x14ac:dyDescent="0.2">
      <c r="A22" s="223"/>
      <c r="B22" s="224"/>
      <c r="C22" s="225"/>
      <c r="D22" s="227"/>
      <c r="E22" s="173" t="s">
        <v>12</v>
      </c>
      <c r="F22" s="170" t="s">
        <v>170</v>
      </c>
      <c r="G22" s="164" t="s">
        <v>149</v>
      </c>
      <c r="H22" s="176">
        <f>I22+J22+K22+L22+M22+N22+O22+P22</f>
        <v>3.556</v>
      </c>
      <c r="I22" s="177"/>
      <c r="J22" s="177"/>
      <c r="K22" s="177">
        <v>3.556</v>
      </c>
      <c r="L22" s="177"/>
      <c r="M22" s="177"/>
      <c r="N22" s="177"/>
      <c r="O22" s="177"/>
      <c r="P22" s="177"/>
      <c r="Q22" s="176">
        <f>R22+S22+T22+U22+V22+W22+X22+Y22</f>
        <v>3.556</v>
      </c>
      <c r="R22" s="177"/>
      <c r="S22" s="177"/>
      <c r="T22" s="177">
        <v>3.556</v>
      </c>
      <c r="U22" s="177"/>
      <c r="V22" s="177"/>
      <c r="W22" s="177"/>
      <c r="X22" s="177"/>
      <c r="Y22" s="177"/>
      <c r="Z22" s="165" t="s">
        <v>162</v>
      </c>
      <c r="AA22" s="170" t="s">
        <v>160</v>
      </c>
      <c r="AB22" s="164" t="s">
        <v>204</v>
      </c>
      <c r="AC22" s="164">
        <v>8</v>
      </c>
      <c r="AD22" s="164">
        <v>8</v>
      </c>
      <c r="AE22" s="206"/>
    </row>
    <row r="23" spans="1:31" s="4" customFormat="1" ht="15" customHeight="1" x14ac:dyDescent="0.2">
      <c r="A23" s="223"/>
      <c r="B23" s="224"/>
      <c r="C23" s="225"/>
      <c r="D23" s="216" t="s">
        <v>17</v>
      </c>
      <c r="E23" s="217"/>
      <c r="F23" s="217"/>
      <c r="G23" s="218"/>
      <c r="H23" s="181">
        <f>H22</f>
        <v>3.556</v>
      </c>
      <c r="I23" s="181">
        <f t="shared" ref="I23:P23" si="6">I22</f>
        <v>0</v>
      </c>
      <c r="J23" s="181">
        <f t="shared" si="6"/>
        <v>0</v>
      </c>
      <c r="K23" s="181">
        <f t="shared" si="6"/>
        <v>3.556</v>
      </c>
      <c r="L23" s="181">
        <f t="shared" si="6"/>
        <v>0</v>
      </c>
      <c r="M23" s="181">
        <f t="shared" si="6"/>
        <v>0</v>
      </c>
      <c r="N23" s="181">
        <f t="shared" si="6"/>
        <v>0</v>
      </c>
      <c r="O23" s="181">
        <f t="shared" si="6"/>
        <v>0</v>
      </c>
      <c r="P23" s="181">
        <f t="shared" si="6"/>
        <v>0</v>
      </c>
      <c r="Q23" s="181">
        <f>Q22</f>
        <v>3.556</v>
      </c>
      <c r="R23" s="181">
        <f t="shared" ref="R23:Y23" si="7">R22</f>
        <v>0</v>
      </c>
      <c r="S23" s="181">
        <f t="shared" si="7"/>
        <v>0</v>
      </c>
      <c r="T23" s="181">
        <f t="shared" si="7"/>
        <v>3.556</v>
      </c>
      <c r="U23" s="181">
        <f t="shared" si="7"/>
        <v>0</v>
      </c>
      <c r="V23" s="181">
        <f t="shared" si="7"/>
        <v>0</v>
      </c>
      <c r="W23" s="181">
        <f t="shared" si="7"/>
        <v>0</v>
      </c>
      <c r="X23" s="181">
        <f t="shared" si="7"/>
        <v>0</v>
      </c>
      <c r="Y23" s="181">
        <f t="shared" si="7"/>
        <v>0</v>
      </c>
      <c r="Z23" s="219"/>
      <c r="AA23" s="219"/>
      <c r="AB23" s="219"/>
      <c r="AC23" s="220"/>
      <c r="AD23" s="179"/>
      <c r="AE23" s="209"/>
    </row>
    <row r="24" spans="1:31" s="4" customFormat="1" ht="15" customHeight="1" x14ac:dyDescent="0.2">
      <c r="A24" s="223" t="s">
        <v>194</v>
      </c>
      <c r="B24" s="224" t="s">
        <v>194</v>
      </c>
      <c r="C24" s="225" t="s">
        <v>194</v>
      </c>
      <c r="D24" s="226" t="s">
        <v>193</v>
      </c>
      <c r="E24" s="228" t="s">
        <v>191</v>
      </c>
      <c r="F24" s="229"/>
      <c r="G24" s="171"/>
      <c r="H24" s="180"/>
      <c r="I24" s="180"/>
      <c r="J24" s="180"/>
      <c r="K24" s="180"/>
      <c r="L24" s="180"/>
      <c r="M24" s="180"/>
      <c r="N24" s="180"/>
      <c r="O24" s="180"/>
      <c r="P24" s="180"/>
      <c r="Q24" s="180"/>
      <c r="R24" s="180"/>
      <c r="S24" s="180"/>
      <c r="T24" s="180"/>
      <c r="U24" s="180"/>
      <c r="V24" s="180"/>
      <c r="W24" s="180"/>
      <c r="X24" s="180"/>
      <c r="Y24" s="180"/>
      <c r="Z24" s="172"/>
      <c r="AA24" s="163"/>
      <c r="AB24" s="187"/>
      <c r="AC24" s="187"/>
      <c r="AD24" s="187"/>
      <c r="AE24" s="208"/>
    </row>
    <row r="25" spans="1:31" s="73" customFormat="1" ht="27.75" customHeight="1" x14ac:dyDescent="0.2">
      <c r="A25" s="223"/>
      <c r="B25" s="224"/>
      <c r="C25" s="225"/>
      <c r="D25" s="227"/>
      <c r="E25" s="173" t="s">
        <v>12</v>
      </c>
      <c r="F25" s="170" t="s">
        <v>183</v>
      </c>
      <c r="G25" s="164" t="s">
        <v>149</v>
      </c>
      <c r="H25" s="176">
        <f>I25+J25+K25+L25+M25+N25+O25+P25</f>
        <v>6.5000000000000002E-2</v>
      </c>
      <c r="I25" s="177"/>
      <c r="J25" s="177"/>
      <c r="K25" s="177">
        <v>6.5000000000000002E-2</v>
      </c>
      <c r="L25" s="177"/>
      <c r="M25" s="177"/>
      <c r="N25" s="177"/>
      <c r="O25" s="177"/>
      <c r="P25" s="177"/>
      <c r="Q25" s="176">
        <f>R25+S25+T25+U25+V25+W25+X25+Y25</f>
        <v>0.13</v>
      </c>
      <c r="R25" s="177"/>
      <c r="S25" s="177"/>
      <c r="T25" s="177">
        <v>0.13</v>
      </c>
      <c r="U25" s="177"/>
      <c r="V25" s="177"/>
      <c r="W25" s="177"/>
      <c r="X25" s="177"/>
      <c r="Y25" s="177"/>
      <c r="Z25" s="165" t="s">
        <v>162</v>
      </c>
      <c r="AA25" s="170" t="s">
        <v>159</v>
      </c>
      <c r="AB25" s="164" t="s">
        <v>204</v>
      </c>
      <c r="AC25" s="164">
        <v>350</v>
      </c>
      <c r="AD25" s="164">
        <v>350</v>
      </c>
      <c r="AE25" s="206" t="s">
        <v>212</v>
      </c>
    </row>
    <row r="26" spans="1:31" s="73" customFormat="1" ht="20.25" customHeight="1" x14ac:dyDescent="0.2">
      <c r="A26" s="223"/>
      <c r="B26" s="224"/>
      <c r="C26" s="225"/>
      <c r="D26" s="216" t="s">
        <v>17</v>
      </c>
      <c r="E26" s="217"/>
      <c r="F26" s="217"/>
      <c r="G26" s="218"/>
      <c r="H26" s="181">
        <f>H25</f>
        <v>6.5000000000000002E-2</v>
      </c>
      <c r="I26" s="181">
        <f t="shared" ref="I26:P26" si="8">I25</f>
        <v>0</v>
      </c>
      <c r="J26" s="181">
        <f t="shared" si="8"/>
        <v>0</v>
      </c>
      <c r="K26" s="181">
        <f t="shared" si="8"/>
        <v>6.5000000000000002E-2</v>
      </c>
      <c r="L26" s="181">
        <f t="shared" si="8"/>
        <v>0</v>
      </c>
      <c r="M26" s="181">
        <f t="shared" si="8"/>
        <v>0</v>
      </c>
      <c r="N26" s="181">
        <f t="shared" si="8"/>
        <v>0</v>
      </c>
      <c r="O26" s="181">
        <f t="shared" si="8"/>
        <v>0</v>
      </c>
      <c r="P26" s="181">
        <f t="shared" si="8"/>
        <v>0</v>
      </c>
      <c r="Q26" s="181">
        <f>Q25</f>
        <v>0.13</v>
      </c>
      <c r="R26" s="181">
        <f t="shared" ref="R26:Y26" si="9">R25</f>
        <v>0</v>
      </c>
      <c r="S26" s="181">
        <f t="shared" si="9"/>
        <v>0</v>
      </c>
      <c r="T26" s="181">
        <f t="shared" si="9"/>
        <v>0.13</v>
      </c>
      <c r="U26" s="181">
        <f t="shared" si="9"/>
        <v>0</v>
      </c>
      <c r="V26" s="181">
        <f t="shared" si="9"/>
        <v>0</v>
      </c>
      <c r="W26" s="181">
        <f t="shared" si="9"/>
        <v>0</v>
      </c>
      <c r="X26" s="181">
        <f t="shared" si="9"/>
        <v>0</v>
      </c>
      <c r="Y26" s="181">
        <f t="shared" si="9"/>
        <v>0</v>
      </c>
      <c r="Z26" s="219"/>
      <c r="AA26" s="219"/>
      <c r="AB26" s="219"/>
      <c r="AC26" s="220"/>
      <c r="AD26" s="179"/>
      <c r="AE26" s="209"/>
    </row>
    <row r="27" spans="1:31" s="4" customFormat="1" ht="16.5" customHeight="1" x14ac:dyDescent="0.2">
      <c r="A27" s="223" t="s">
        <v>194</v>
      </c>
      <c r="B27" s="224" t="s">
        <v>194</v>
      </c>
      <c r="C27" s="225" t="s">
        <v>194</v>
      </c>
      <c r="D27" s="226" t="s">
        <v>198</v>
      </c>
      <c r="E27" s="228" t="s">
        <v>187</v>
      </c>
      <c r="F27" s="229"/>
      <c r="G27" s="171"/>
      <c r="H27" s="180"/>
      <c r="I27" s="180"/>
      <c r="J27" s="180"/>
      <c r="K27" s="180"/>
      <c r="L27" s="180"/>
      <c r="M27" s="180"/>
      <c r="N27" s="180"/>
      <c r="O27" s="180"/>
      <c r="P27" s="180"/>
      <c r="Q27" s="180"/>
      <c r="R27" s="180"/>
      <c r="S27" s="180"/>
      <c r="T27" s="180"/>
      <c r="U27" s="180"/>
      <c r="V27" s="180"/>
      <c r="W27" s="180"/>
      <c r="X27" s="180"/>
      <c r="Y27" s="180"/>
      <c r="Z27" s="172"/>
      <c r="AA27" s="163"/>
      <c r="AB27" s="187"/>
      <c r="AC27" s="187"/>
      <c r="AD27" s="187"/>
      <c r="AE27" s="208"/>
    </row>
    <row r="28" spans="1:31" s="4" customFormat="1" ht="30" customHeight="1" x14ac:dyDescent="0.2">
      <c r="A28" s="223"/>
      <c r="B28" s="224"/>
      <c r="C28" s="225"/>
      <c r="D28" s="227"/>
      <c r="E28" s="173" t="s">
        <v>12</v>
      </c>
      <c r="F28" s="170" t="s">
        <v>171</v>
      </c>
      <c r="G28" s="164" t="s">
        <v>16</v>
      </c>
      <c r="H28" s="176">
        <f>I28+J28+K28+L28+M28+N28+O28+P28</f>
        <v>8.2200000000000006</v>
      </c>
      <c r="I28" s="177">
        <v>8.2200000000000006</v>
      </c>
      <c r="J28" s="177"/>
      <c r="K28" s="177"/>
      <c r="L28" s="177"/>
      <c r="M28" s="177"/>
      <c r="N28" s="177"/>
      <c r="O28" s="177"/>
      <c r="P28" s="177"/>
      <c r="Q28" s="176">
        <f>R28+S28+T28+U28+V28+W28+X28+Y28</f>
        <v>8.27</v>
      </c>
      <c r="R28" s="177">
        <v>8.27</v>
      </c>
      <c r="S28" s="177"/>
      <c r="T28" s="177"/>
      <c r="U28" s="177"/>
      <c r="V28" s="177"/>
      <c r="W28" s="177"/>
      <c r="X28" s="177"/>
      <c r="Y28" s="177"/>
      <c r="Z28" s="165" t="s">
        <v>162</v>
      </c>
      <c r="AA28" s="170" t="s">
        <v>172</v>
      </c>
      <c r="AB28" s="164" t="s">
        <v>155</v>
      </c>
      <c r="AC28" s="164">
        <v>12</v>
      </c>
      <c r="AD28" s="164">
        <v>12</v>
      </c>
      <c r="AE28" s="206" t="s">
        <v>213</v>
      </c>
    </row>
    <row r="29" spans="1:31" s="4" customFormat="1" ht="15" customHeight="1" x14ac:dyDescent="0.2">
      <c r="A29" s="223"/>
      <c r="B29" s="224"/>
      <c r="C29" s="225"/>
      <c r="D29" s="216" t="s">
        <v>17</v>
      </c>
      <c r="E29" s="217"/>
      <c r="F29" s="217"/>
      <c r="G29" s="218"/>
      <c r="H29" s="181">
        <f>H28</f>
        <v>8.2200000000000006</v>
      </c>
      <c r="I29" s="181">
        <f t="shared" ref="I29:P29" si="10">I28</f>
        <v>8.2200000000000006</v>
      </c>
      <c r="J29" s="181">
        <f t="shared" si="10"/>
        <v>0</v>
      </c>
      <c r="K29" s="181">
        <f t="shared" si="10"/>
        <v>0</v>
      </c>
      <c r="L29" s="181">
        <f t="shared" si="10"/>
        <v>0</v>
      </c>
      <c r="M29" s="181">
        <f t="shared" si="10"/>
        <v>0</v>
      </c>
      <c r="N29" s="181">
        <f t="shared" si="10"/>
        <v>0</v>
      </c>
      <c r="O29" s="181">
        <f t="shared" si="10"/>
        <v>0</v>
      </c>
      <c r="P29" s="181">
        <f t="shared" si="10"/>
        <v>0</v>
      </c>
      <c r="Q29" s="181">
        <f>Q28</f>
        <v>8.27</v>
      </c>
      <c r="R29" s="181">
        <f t="shared" ref="R29:Y29" si="11">R28</f>
        <v>8.27</v>
      </c>
      <c r="S29" s="181">
        <f t="shared" si="11"/>
        <v>0</v>
      </c>
      <c r="T29" s="181">
        <f t="shared" si="11"/>
        <v>0</v>
      </c>
      <c r="U29" s="181">
        <f t="shared" si="11"/>
        <v>0</v>
      </c>
      <c r="V29" s="181">
        <f t="shared" si="11"/>
        <v>0</v>
      </c>
      <c r="W29" s="181">
        <f t="shared" si="11"/>
        <v>0</v>
      </c>
      <c r="X29" s="181">
        <f t="shared" si="11"/>
        <v>0</v>
      </c>
      <c r="Y29" s="181">
        <f t="shared" si="11"/>
        <v>0</v>
      </c>
      <c r="Z29" s="219"/>
      <c r="AA29" s="219"/>
      <c r="AB29" s="219"/>
      <c r="AC29" s="220"/>
      <c r="AD29" s="179"/>
      <c r="AE29" s="209"/>
    </row>
    <row r="30" spans="1:31" s="4" customFormat="1" ht="29.25" customHeight="1" x14ac:dyDescent="0.2">
      <c r="A30" s="223" t="s">
        <v>194</v>
      </c>
      <c r="B30" s="224" t="s">
        <v>194</v>
      </c>
      <c r="C30" s="225" t="s">
        <v>194</v>
      </c>
      <c r="D30" s="226" t="s">
        <v>199</v>
      </c>
      <c r="E30" s="228" t="s">
        <v>188</v>
      </c>
      <c r="F30" s="229"/>
      <c r="G30" s="171"/>
      <c r="H30" s="180"/>
      <c r="I30" s="180"/>
      <c r="J30" s="180"/>
      <c r="K30" s="180"/>
      <c r="L30" s="180"/>
      <c r="M30" s="180"/>
      <c r="N30" s="180"/>
      <c r="O30" s="180"/>
      <c r="P30" s="180"/>
      <c r="Q30" s="197"/>
      <c r="R30" s="197"/>
      <c r="S30" s="197"/>
      <c r="T30" s="197"/>
      <c r="U30" s="197"/>
      <c r="V30" s="197"/>
      <c r="W30" s="197"/>
      <c r="X30" s="197"/>
      <c r="Y30" s="197"/>
      <c r="Z30" s="172"/>
      <c r="AA30" s="163"/>
      <c r="AB30" s="187"/>
      <c r="AC30" s="187"/>
      <c r="AD30" s="187"/>
      <c r="AE30" s="208"/>
    </row>
    <row r="31" spans="1:31" s="4" customFormat="1" ht="39" customHeight="1" x14ac:dyDescent="0.2">
      <c r="A31" s="223"/>
      <c r="B31" s="224"/>
      <c r="C31" s="225"/>
      <c r="D31" s="227"/>
      <c r="E31" s="173" t="s">
        <v>12</v>
      </c>
      <c r="F31" s="170" t="s">
        <v>173</v>
      </c>
      <c r="G31" s="164" t="s">
        <v>16</v>
      </c>
      <c r="H31" s="176">
        <f>I31+J31+K31+L31+M31+N31+O31+P31</f>
        <v>16.934000000000001</v>
      </c>
      <c r="I31" s="177">
        <v>16.934000000000001</v>
      </c>
      <c r="J31" s="177"/>
      <c r="K31" s="177"/>
      <c r="L31" s="177"/>
      <c r="M31" s="177"/>
      <c r="N31" s="177"/>
      <c r="O31" s="177"/>
      <c r="P31" s="177"/>
      <c r="Q31" s="176">
        <f>R31+S31+T31+U31+V31+W31+X31+Y31</f>
        <v>17.463000000000001</v>
      </c>
      <c r="R31" s="177">
        <v>16.347000000000001</v>
      </c>
      <c r="S31" s="177"/>
      <c r="T31" s="177">
        <v>1.1160000000000001</v>
      </c>
      <c r="U31" s="177"/>
      <c r="V31" s="177"/>
      <c r="W31" s="177"/>
      <c r="X31" s="177"/>
      <c r="Y31" s="177"/>
      <c r="Z31" s="165" t="s">
        <v>162</v>
      </c>
      <c r="AA31" s="170" t="s">
        <v>176</v>
      </c>
      <c r="AB31" s="164" t="s">
        <v>204</v>
      </c>
      <c r="AC31" s="164">
        <v>2</v>
      </c>
      <c r="AD31" s="164">
        <v>2</v>
      </c>
      <c r="AE31" s="206" t="s">
        <v>214</v>
      </c>
    </row>
    <row r="32" spans="1:31" s="4" customFormat="1" ht="35.25" customHeight="1" x14ac:dyDescent="0.2">
      <c r="A32" s="223"/>
      <c r="B32" s="224"/>
      <c r="C32" s="225"/>
      <c r="D32" s="227"/>
      <c r="E32" s="173" t="s">
        <v>13</v>
      </c>
      <c r="F32" s="170" t="s">
        <v>174</v>
      </c>
      <c r="G32" s="164" t="s">
        <v>16</v>
      </c>
      <c r="H32" s="176">
        <f>I32+J32+K32+L32+M32+N32+O32+P32</f>
        <v>1.125</v>
      </c>
      <c r="I32" s="177">
        <v>1.125</v>
      </c>
      <c r="J32" s="177"/>
      <c r="K32" s="177"/>
      <c r="L32" s="177"/>
      <c r="M32" s="177"/>
      <c r="N32" s="177"/>
      <c r="O32" s="177"/>
      <c r="P32" s="177"/>
      <c r="Q32" s="176">
        <f>R32+S32+T32+U32+V32+W32+X32+Y32</f>
        <v>1.125</v>
      </c>
      <c r="R32" s="177">
        <v>1.125</v>
      </c>
      <c r="S32" s="177"/>
      <c r="T32" s="177"/>
      <c r="U32" s="177"/>
      <c r="V32" s="177"/>
      <c r="W32" s="177"/>
      <c r="X32" s="177"/>
      <c r="Y32" s="177"/>
      <c r="Z32" s="165" t="s">
        <v>162</v>
      </c>
      <c r="AA32" s="166" t="s">
        <v>175</v>
      </c>
      <c r="AB32" s="164" t="s">
        <v>204</v>
      </c>
      <c r="AC32" s="164">
        <v>30</v>
      </c>
      <c r="AD32" s="164">
        <v>30</v>
      </c>
      <c r="AE32" s="206"/>
    </row>
    <row r="33" spans="1:31" s="4" customFormat="1" ht="15" customHeight="1" x14ac:dyDescent="0.2">
      <c r="A33" s="223"/>
      <c r="B33" s="224"/>
      <c r="C33" s="225"/>
      <c r="D33" s="216" t="s">
        <v>17</v>
      </c>
      <c r="E33" s="217"/>
      <c r="F33" s="217"/>
      <c r="G33" s="218"/>
      <c r="H33" s="181">
        <f>H31+H32</f>
        <v>18.059000000000001</v>
      </c>
      <c r="I33" s="181">
        <f t="shared" ref="I33:P33" si="12">I31+I32</f>
        <v>18.059000000000001</v>
      </c>
      <c r="J33" s="181">
        <f t="shared" si="12"/>
        <v>0</v>
      </c>
      <c r="K33" s="181">
        <f t="shared" si="12"/>
        <v>0</v>
      </c>
      <c r="L33" s="181">
        <f t="shared" si="12"/>
        <v>0</v>
      </c>
      <c r="M33" s="181">
        <f t="shared" si="12"/>
        <v>0</v>
      </c>
      <c r="N33" s="181">
        <f t="shared" si="12"/>
        <v>0</v>
      </c>
      <c r="O33" s="181">
        <f t="shared" si="12"/>
        <v>0</v>
      </c>
      <c r="P33" s="181">
        <f t="shared" si="12"/>
        <v>0</v>
      </c>
      <c r="Q33" s="181">
        <f>Q31+Q32</f>
        <v>18.588000000000001</v>
      </c>
      <c r="R33" s="181">
        <f t="shared" ref="R33:Y33" si="13">R31+R32</f>
        <v>17.472000000000001</v>
      </c>
      <c r="S33" s="181">
        <f t="shared" si="13"/>
        <v>0</v>
      </c>
      <c r="T33" s="181">
        <f t="shared" si="13"/>
        <v>1.1160000000000001</v>
      </c>
      <c r="U33" s="181">
        <f t="shared" si="13"/>
        <v>0</v>
      </c>
      <c r="V33" s="181">
        <f t="shared" si="13"/>
        <v>0</v>
      </c>
      <c r="W33" s="181">
        <f t="shared" si="13"/>
        <v>0</v>
      </c>
      <c r="X33" s="181">
        <f t="shared" si="13"/>
        <v>0</v>
      </c>
      <c r="Y33" s="181">
        <f t="shared" si="13"/>
        <v>0</v>
      </c>
      <c r="Z33" s="219"/>
      <c r="AA33" s="219"/>
      <c r="AB33" s="219"/>
      <c r="AC33" s="220"/>
      <c r="AD33" s="179"/>
      <c r="AE33" s="209"/>
    </row>
    <row r="34" spans="1:31" s="4" customFormat="1" ht="27.75" customHeight="1" x14ac:dyDescent="0.2">
      <c r="A34" s="223" t="s">
        <v>194</v>
      </c>
      <c r="B34" s="224" t="s">
        <v>194</v>
      </c>
      <c r="C34" s="225" t="s">
        <v>194</v>
      </c>
      <c r="D34" s="226" t="s">
        <v>200</v>
      </c>
      <c r="E34" s="228" t="s">
        <v>189</v>
      </c>
      <c r="F34" s="229"/>
      <c r="G34" s="171"/>
      <c r="H34" s="180"/>
      <c r="I34" s="180"/>
      <c r="J34" s="180"/>
      <c r="K34" s="180"/>
      <c r="L34" s="180"/>
      <c r="M34" s="180"/>
      <c r="N34" s="180"/>
      <c r="O34" s="180"/>
      <c r="P34" s="180"/>
      <c r="Q34" s="180"/>
      <c r="R34" s="180"/>
      <c r="S34" s="180"/>
      <c r="T34" s="180"/>
      <c r="U34" s="180"/>
      <c r="V34" s="180"/>
      <c r="W34" s="180"/>
      <c r="X34" s="180"/>
      <c r="Y34" s="180"/>
      <c r="Z34" s="172"/>
      <c r="AA34" s="163"/>
      <c r="AB34" s="187"/>
      <c r="AC34" s="187"/>
      <c r="AD34" s="187"/>
      <c r="AE34" s="208"/>
    </row>
    <row r="35" spans="1:31" s="4" customFormat="1" ht="51" customHeight="1" x14ac:dyDescent="0.2">
      <c r="A35" s="223"/>
      <c r="B35" s="224"/>
      <c r="C35" s="225"/>
      <c r="D35" s="227"/>
      <c r="E35" s="173" t="s">
        <v>12</v>
      </c>
      <c r="F35" s="170" t="s">
        <v>210</v>
      </c>
      <c r="G35" s="164" t="s">
        <v>16</v>
      </c>
      <c r="H35" s="176">
        <f>I35+J35+K35+L35+M35+N35+O35+P35</f>
        <v>23.97</v>
      </c>
      <c r="I35" s="177">
        <v>23.97</v>
      </c>
      <c r="J35" s="177"/>
      <c r="K35" s="177"/>
      <c r="L35" s="177"/>
      <c r="M35" s="177"/>
      <c r="N35" s="177"/>
      <c r="O35" s="177"/>
      <c r="P35" s="177"/>
      <c r="Q35" s="176">
        <v>23.794</v>
      </c>
      <c r="R35" s="177">
        <v>23.794</v>
      </c>
      <c r="S35" s="177"/>
      <c r="T35" s="177"/>
      <c r="U35" s="177"/>
      <c r="V35" s="177"/>
      <c r="W35" s="177"/>
      <c r="X35" s="177"/>
      <c r="Y35" s="177"/>
      <c r="Z35" s="165" t="s">
        <v>162</v>
      </c>
      <c r="AA35" s="170" t="s">
        <v>179</v>
      </c>
      <c r="AB35" s="164" t="s">
        <v>204</v>
      </c>
      <c r="AC35" s="164">
        <v>9</v>
      </c>
      <c r="AD35" s="164">
        <v>9</v>
      </c>
      <c r="AE35" s="206" t="s">
        <v>215</v>
      </c>
    </row>
    <row r="36" spans="1:31" s="4" customFormat="1" ht="40.5" customHeight="1" x14ac:dyDescent="0.2">
      <c r="A36" s="223"/>
      <c r="B36" s="224"/>
      <c r="C36" s="225"/>
      <c r="D36" s="227"/>
      <c r="E36" s="173" t="s">
        <v>13</v>
      </c>
      <c r="F36" s="170" t="s">
        <v>177</v>
      </c>
      <c r="G36" s="164" t="s">
        <v>16</v>
      </c>
      <c r="H36" s="176">
        <f>I36+J36+K36+L36+M36+N36+O36+P36</f>
        <v>2.2000000000000002</v>
      </c>
      <c r="I36" s="177">
        <v>2.2000000000000002</v>
      </c>
      <c r="J36" s="177"/>
      <c r="K36" s="177"/>
      <c r="L36" s="177"/>
      <c r="M36" s="177"/>
      <c r="N36" s="177"/>
      <c r="O36" s="177"/>
      <c r="P36" s="177"/>
      <c r="Q36" s="176">
        <v>3.5710000000000002</v>
      </c>
      <c r="R36" s="177">
        <v>3.5710000000000002</v>
      </c>
      <c r="S36" s="177"/>
      <c r="T36" s="177"/>
      <c r="U36" s="177"/>
      <c r="V36" s="177"/>
      <c r="W36" s="177"/>
      <c r="X36" s="177"/>
      <c r="Y36" s="177"/>
      <c r="Z36" s="165" t="s">
        <v>162</v>
      </c>
      <c r="AA36" s="170" t="s">
        <v>180</v>
      </c>
      <c r="AB36" s="164" t="s">
        <v>158</v>
      </c>
      <c r="AC36" s="164">
        <v>12</v>
      </c>
      <c r="AD36" s="164">
        <v>12</v>
      </c>
      <c r="AE36" s="206" t="s">
        <v>216</v>
      </c>
    </row>
    <row r="37" spans="1:31" s="4" customFormat="1" ht="15" customHeight="1" x14ac:dyDescent="0.2">
      <c r="A37" s="223"/>
      <c r="B37" s="224"/>
      <c r="C37" s="225"/>
      <c r="D37" s="233"/>
      <c r="E37" s="173" t="s">
        <v>14</v>
      </c>
      <c r="F37" s="167" t="s">
        <v>178</v>
      </c>
      <c r="G37" s="164" t="s">
        <v>16</v>
      </c>
      <c r="H37" s="176">
        <f>I37+J37+K37+L37+M37+N37+O37+P37</f>
        <v>4.9729999999999999</v>
      </c>
      <c r="I37" s="178">
        <v>4.9729999999999999</v>
      </c>
      <c r="J37" s="178"/>
      <c r="K37" s="178"/>
      <c r="L37" s="178"/>
      <c r="M37" s="178"/>
      <c r="N37" s="178"/>
      <c r="O37" s="178"/>
      <c r="P37" s="178"/>
      <c r="Q37" s="176">
        <f>R37+S37+T37+U37+V37+W37+X37+Y37</f>
        <v>4.9729999999999999</v>
      </c>
      <c r="R37" s="178">
        <v>4.9729999999999999</v>
      </c>
      <c r="S37" s="178"/>
      <c r="T37" s="178"/>
      <c r="U37" s="178"/>
      <c r="V37" s="178"/>
      <c r="W37" s="178"/>
      <c r="X37" s="178"/>
      <c r="Y37" s="178"/>
      <c r="Z37" s="165" t="s">
        <v>162</v>
      </c>
      <c r="AA37" s="166" t="s">
        <v>181</v>
      </c>
      <c r="AB37" s="164" t="s">
        <v>204</v>
      </c>
      <c r="AC37" s="164">
        <v>104</v>
      </c>
      <c r="AD37" s="164">
        <v>104</v>
      </c>
      <c r="AE37" s="206"/>
    </row>
    <row r="38" spans="1:31" s="4" customFormat="1" ht="15" customHeight="1" x14ac:dyDescent="0.2">
      <c r="A38" s="223"/>
      <c r="B38" s="224"/>
      <c r="C38" s="225"/>
      <c r="D38" s="216" t="s">
        <v>17</v>
      </c>
      <c r="E38" s="217"/>
      <c r="F38" s="217"/>
      <c r="G38" s="218"/>
      <c r="H38" s="181">
        <f t="shared" ref="H38:P38" si="14">H35+H36+H37</f>
        <v>31.142999999999997</v>
      </c>
      <c r="I38" s="181">
        <f t="shared" si="14"/>
        <v>31.142999999999997</v>
      </c>
      <c r="J38" s="181">
        <f t="shared" si="14"/>
        <v>0</v>
      </c>
      <c r="K38" s="181">
        <f t="shared" si="14"/>
        <v>0</v>
      </c>
      <c r="L38" s="181">
        <f t="shared" si="14"/>
        <v>0</v>
      </c>
      <c r="M38" s="181">
        <f t="shared" si="14"/>
        <v>0</v>
      </c>
      <c r="N38" s="181">
        <f t="shared" si="14"/>
        <v>0</v>
      </c>
      <c r="O38" s="181">
        <f t="shared" si="14"/>
        <v>0</v>
      </c>
      <c r="P38" s="181">
        <f t="shared" si="14"/>
        <v>0</v>
      </c>
      <c r="Q38" s="181">
        <f t="shared" ref="Q38:Y38" si="15">Q35+Q36+Q37</f>
        <v>32.338000000000001</v>
      </c>
      <c r="R38" s="181">
        <f t="shared" si="15"/>
        <v>32.338000000000001</v>
      </c>
      <c r="S38" s="181">
        <f t="shared" si="15"/>
        <v>0</v>
      </c>
      <c r="T38" s="181">
        <f t="shared" si="15"/>
        <v>0</v>
      </c>
      <c r="U38" s="181">
        <f t="shared" si="15"/>
        <v>0</v>
      </c>
      <c r="V38" s="181">
        <f t="shared" si="15"/>
        <v>0</v>
      </c>
      <c r="W38" s="181">
        <f t="shared" si="15"/>
        <v>0</v>
      </c>
      <c r="X38" s="181">
        <f t="shared" si="15"/>
        <v>0</v>
      </c>
      <c r="Y38" s="181">
        <f t="shared" si="15"/>
        <v>0</v>
      </c>
      <c r="Z38" s="219"/>
      <c r="AA38" s="219"/>
      <c r="AB38" s="219"/>
      <c r="AC38" s="220"/>
      <c r="AD38" s="179"/>
      <c r="AE38" s="209"/>
    </row>
    <row r="39" spans="1:31" s="4" customFormat="1" ht="17.25" customHeight="1" x14ac:dyDescent="0.2">
      <c r="A39" s="223" t="s">
        <v>194</v>
      </c>
      <c r="B39" s="224" t="s">
        <v>194</v>
      </c>
      <c r="C39" s="225" t="s">
        <v>194</v>
      </c>
      <c r="D39" s="226" t="s">
        <v>201</v>
      </c>
      <c r="E39" s="228" t="s">
        <v>190</v>
      </c>
      <c r="F39" s="229"/>
      <c r="G39" s="171"/>
      <c r="H39" s="180"/>
      <c r="I39" s="180"/>
      <c r="J39" s="180"/>
      <c r="K39" s="180"/>
      <c r="L39" s="180"/>
      <c r="M39" s="180"/>
      <c r="N39" s="180"/>
      <c r="O39" s="180"/>
      <c r="P39" s="180"/>
      <c r="Q39" s="180"/>
      <c r="R39" s="180"/>
      <c r="S39" s="180"/>
      <c r="T39" s="180"/>
      <c r="U39" s="180"/>
      <c r="V39" s="180"/>
      <c r="W39" s="180"/>
      <c r="X39" s="180"/>
      <c r="Y39" s="180"/>
      <c r="Z39" s="172"/>
      <c r="AA39" s="163"/>
      <c r="AB39" s="187"/>
      <c r="AC39" s="187"/>
      <c r="AD39" s="187"/>
      <c r="AE39" s="208"/>
    </row>
    <row r="40" spans="1:31" s="4" customFormat="1" ht="33.75" customHeight="1" x14ac:dyDescent="0.2">
      <c r="A40" s="223"/>
      <c r="B40" s="224"/>
      <c r="C40" s="225"/>
      <c r="D40" s="227"/>
      <c r="E40" s="173" t="s">
        <v>12</v>
      </c>
      <c r="F40" s="170" t="s">
        <v>182</v>
      </c>
      <c r="G40" s="164" t="s">
        <v>149</v>
      </c>
      <c r="H40" s="176">
        <f>I40+J40+K40+L40+M40+N40+O40+P40</f>
        <v>3.2010000000000001</v>
      </c>
      <c r="I40" s="177"/>
      <c r="J40" s="177"/>
      <c r="K40" s="177">
        <v>3.2010000000000001</v>
      </c>
      <c r="L40" s="177"/>
      <c r="M40" s="177"/>
      <c r="N40" s="177"/>
      <c r="O40" s="177"/>
      <c r="P40" s="177"/>
      <c r="Q40" s="176">
        <v>2.8460000000000001</v>
      </c>
      <c r="R40" s="177"/>
      <c r="S40" s="177"/>
      <c r="T40" s="177">
        <v>2.8460000000000001</v>
      </c>
      <c r="U40" s="177"/>
      <c r="V40" s="177"/>
      <c r="W40" s="177"/>
      <c r="X40" s="177"/>
      <c r="Y40" s="177"/>
      <c r="Z40" s="165" t="s">
        <v>162</v>
      </c>
      <c r="AA40" s="170" t="s">
        <v>161</v>
      </c>
      <c r="AB40" s="164" t="s">
        <v>204</v>
      </c>
      <c r="AC40" s="164">
        <v>54</v>
      </c>
      <c r="AD40" s="164">
        <v>48</v>
      </c>
      <c r="AE40" s="206" t="s">
        <v>217</v>
      </c>
    </row>
    <row r="41" spans="1:31" s="4" customFormat="1" ht="15" customHeight="1" x14ac:dyDescent="0.2">
      <c r="A41" s="223"/>
      <c r="B41" s="224"/>
      <c r="C41" s="225"/>
      <c r="D41" s="216" t="s">
        <v>17</v>
      </c>
      <c r="E41" s="217"/>
      <c r="F41" s="217"/>
      <c r="G41" s="218"/>
      <c r="H41" s="181">
        <f>H40</f>
        <v>3.2010000000000001</v>
      </c>
      <c r="I41" s="181">
        <f t="shared" ref="I41:P41" si="16">I40</f>
        <v>0</v>
      </c>
      <c r="J41" s="181">
        <f t="shared" si="16"/>
        <v>0</v>
      </c>
      <c r="K41" s="181">
        <f t="shared" si="16"/>
        <v>3.2010000000000001</v>
      </c>
      <c r="L41" s="181">
        <f t="shared" si="16"/>
        <v>0</v>
      </c>
      <c r="M41" s="181">
        <f t="shared" si="16"/>
        <v>0</v>
      </c>
      <c r="N41" s="181">
        <f t="shared" si="16"/>
        <v>0</v>
      </c>
      <c r="O41" s="181">
        <f t="shared" si="16"/>
        <v>0</v>
      </c>
      <c r="P41" s="181">
        <f t="shared" si="16"/>
        <v>0</v>
      </c>
      <c r="Q41" s="181">
        <f>Q40</f>
        <v>2.8460000000000001</v>
      </c>
      <c r="R41" s="181">
        <f t="shared" ref="R41:Y41" si="17">R40</f>
        <v>0</v>
      </c>
      <c r="S41" s="181">
        <f t="shared" si="17"/>
        <v>0</v>
      </c>
      <c r="T41" s="181">
        <f t="shared" si="17"/>
        <v>2.8460000000000001</v>
      </c>
      <c r="U41" s="181">
        <f t="shared" si="17"/>
        <v>0</v>
      </c>
      <c r="V41" s="181">
        <f t="shared" si="17"/>
        <v>0</v>
      </c>
      <c r="W41" s="181">
        <f t="shared" si="17"/>
        <v>0</v>
      </c>
      <c r="X41" s="181">
        <f t="shared" si="17"/>
        <v>0</v>
      </c>
      <c r="Y41" s="181">
        <f t="shared" si="17"/>
        <v>0</v>
      </c>
      <c r="Z41" s="276"/>
      <c r="AA41" s="277"/>
      <c r="AB41" s="277"/>
      <c r="AC41" s="277"/>
      <c r="AD41" s="277"/>
      <c r="AE41" s="278"/>
    </row>
    <row r="42" spans="1:31" x14ac:dyDescent="0.2">
      <c r="A42" s="169" t="s">
        <v>194</v>
      </c>
      <c r="B42" s="161" t="s">
        <v>194</v>
      </c>
      <c r="C42" s="162" t="s">
        <v>194</v>
      </c>
      <c r="D42" s="230" t="s">
        <v>18</v>
      </c>
      <c r="E42" s="231"/>
      <c r="F42" s="231"/>
      <c r="G42" s="232"/>
      <c r="H42" s="182">
        <f t="shared" ref="H42:P42" si="18">SUM(H12,H15,H20,H23,H29,H33,H38,H41,H26)</f>
        <v>88.509999999999991</v>
      </c>
      <c r="I42" s="182">
        <f t="shared" si="18"/>
        <v>71.388000000000005</v>
      </c>
      <c r="J42" s="182">
        <f t="shared" si="18"/>
        <v>0</v>
      </c>
      <c r="K42" s="182">
        <f t="shared" si="18"/>
        <v>17.122000000000003</v>
      </c>
      <c r="L42" s="182">
        <f t="shared" si="18"/>
        <v>0</v>
      </c>
      <c r="M42" s="182">
        <f t="shared" si="18"/>
        <v>0</v>
      </c>
      <c r="N42" s="182">
        <f t="shared" si="18"/>
        <v>0</v>
      </c>
      <c r="O42" s="182">
        <f t="shared" si="18"/>
        <v>0</v>
      </c>
      <c r="P42" s="182">
        <f t="shared" si="18"/>
        <v>0</v>
      </c>
      <c r="Q42" s="182">
        <f t="shared" ref="Q42:Y42" si="19">SUM(Q12,Q15,Q20,Q23,Q29,Q33,Q38,Q41,Q26)</f>
        <v>89.635000000000005</v>
      </c>
      <c r="R42" s="182">
        <f t="shared" si="19"/>
        <v>72.045999999999992</v>
      </c>
      <c r="S42" s="182">
        <f t="shared" si="19"/>
        <v>0</v>
      </c>
      <c r="T42" s="182">
        <f t="shared" si="19"/>
        <v>17.588999999999999</v>
      </c>
      <c r="U42" s="182">
        <f t="shared" si="19"/>
        <v>0</v>
      </c>
      <c r="V42" s="182">
        <f t="shared" si="19"/>
        <v>0</v>
      </c>
      <c r="W42" s="182">
        <f t="shared" si="19"/>
        <v>0</v>
      </c>
      <c r="X42" s="182">
        <f t="shared" si="19"/>
        <v>0</v>
      </c>
      <c r="Y42" s="182">
        <f t="shared" si="19"/>
        <v>0</v>
      </c>
      <c r="Z42" s="279"/>
      <c r="AA42" s="280"/>
      <c r="AB42" s="280"/>
      <c r="AC42" s="280"/>
      <c r="AD42" s="280"/>
      <c r="AE42" s="281"/>
    </row>
    <row r="43" spans="1:31" ht="13.5" customHeight="1" x14ac:dyDescent="0.2">
      <c r="A43" s="169" t="s">
        <v>194</v>
      </c>
      <c r="B43" s="161" t="s">
        <v>194</v>
      </c>
      <c r="C43" s="249" t="s">
        <v>20</v>
      </c>
      <c r="D43" s="250"/>
      <c r="E43" s="250"/>
      <c r="F43" s="250"/>
      <c r="G43" s="251"/>
      <c r="H43" s="183">
        <f>H42</f>
        <v>88.509999999999991</v>
      </c>
      <c r="I43" s="183">
        <f t="shared" ref="I43:P43" si="20">I42</f>
        <v>71.388000000000005</v>
      </c>
      <c r="J43" s="183">
        <f t="shared" si="20"/>
        <v>0</v>
      </c>
      <c r="K43" s="183">
        <f t="shared" si="20"/>
        <v>17.122000000000003</v>
      </c>
      <c r="L43" s="183">
        <f t="shared" si="20"/>
        <v>0</v>
      </c>
      <c r="M43" s="183">
        <f t="shared" si="20"/>
        <v>0</v>
      </c>
      <c r="N43" s="183">
        <f t="shared" si="20"/>
        <v>0</v>
      </c>
      <c r="O43" s="183">
        <f t="shared" si="20"/>
        <v>0</v>
      </c>
      <c r="P43" s="183">
        <f t="shared" si="20"/>
        <v>0</v>
      </c>
      <c r="Q43" s="183">
        <f>Q42</f>
        <v>89.635000000000005</v>
      </c>
      <c r="R43" s="183">
        <f t="shared" ref="R43:Y43" si="21">R42</f>
        <v>72.045999999999992</v>
      </c>
      <c r="S43" s="183">
        <f t="shared" si="21"/>
        <v>0</v>
      </c>
      <c r="T43" s="183">
        <f t="shared" si="21"/>
        <v>17.588999999999999</v>
      </c>
      <c r="U43" s="183">
        <f t="shared" si="21"/>
        <v>0</v>
      </c>
      <c r="V43" s="183">
        <f t="shared" si="21"/>
        <v>0</v>
      </c>
      <c r="W43" s="183">
        <f t="shared" si="21"/>
        <v>0</v>
      </c>
      <c r="X43" s="183">
        <f t="shared" si="21"/>
        <v>0</v>
      </c>
      <c r="Y43" s="183">
        <f t="shared" si="21"/>
        <v>0</v>
      </c>
      <c r="Z43" s="282"/>
      <c r="AA43" s="283"/>
      <c r="AB43" s="283"/>
      <c r="AC43" s="283"/>
      <c r="AD43" s="283"/>
      <c r="AE43" s="284"/>
    </row>
    <row r="44" spans="1:31" ht="12.75" customHeight="1" x14ac:dyDescent="0.2">
      <c r="A44" s="169" t="s">
        <v>194</v>
      </c>
      <c r="B44" s="246" t="s">
        <v>19</v>
      </c>
      <c r="C44" s="247"/>
      <c r="D44" s="247"/>
      <c r="E44" s="247"/>
      <c r="F44" s="247"/>
      <c r="G44" s="248"/>
      <c r="H44" s="184">
        <f>H43</f>
        <v>88.509999999999991</v>
      </c>
      <c r="I44" s="184">
        <f t="shared" ref="I44:P44" si="22">I43</f>
        <v>71.388000000000005</v>
      </c>
      <c r="J44" s="184">
        <f t="shared" si="22"/>
        <v>0</v>
      </c>
      <c r="K44" s="184">
        <f t="shared" si="22"/>
        <v>17.122000000000003</v>
      </c>
      <c r="L44" s="184">
        <f t="shared" si="22"/>
        <v>0</v>
      </c>
      <c r="M44" s="184">
        <f t="shared" si="22"/>
        <v>0</v>
      </c>
      <c r="N44" s="184">
        <f t="shared" si="22"/>
        <v>0</v>
      </c>
      <c r="O44" s="184">
        <f t="shared" si="22"/>
        <v>0</v>
      </c>
      <c r="P44" s="184">
        <f t="shared" si="22"/>
        <v>0</v>
      </c>
      <c r="Q44" s="184">
        <f>Q43</f>
        <v>89.635000000000005</v>
      </c>
      <c r="R44" s="184">
        <f t="shared" ref="R44:Y44" si="23">R43</f>
        <v>72.045999999999992</v>
      </c>
      <c r="S44" s="184">
        <f t="shared" si="23"/>
        <v>0</v>
      </c>
      <c r="T44" s="184">
        <f t="shared" si="23"/>
        <v>17.588999999999999</v>
      </c>
      <c r="U44" s="184">
        <f t="shared" si="23"/>
        <v>0</v>
      </c>
      <c r="V44" s="184">
        <f t="shared" si="23"/>
        <v>0</v>
      </c>
      <c r="W44" s="184">
        <f t="shared" si="23"/>
        <v>0</v>
      </c>
      <c r="X44" s="184">
        <f t="shared" si="23"/>
        <v>0</v>
      </c>
      <c r="Y44" s="184">
        <f t="shared" si="23"/>
        <v>0</v>
      </c>
      <c r="Z44" s="264"/>
      <c r="AA44" s="265"/>
      <c r="AB44" s="265"/>
      <c r="AC44" s="265"/>
      <c r="AD44" s="265"/>
      <c r="AE44" s="266"/>
    </row>
    <row r="45" spans="1:31" x14ac:dyDescent="0.2">
      <c r="A45" s="73"/>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73"/>
      <c r="AB45" s="189"/>
      <c r="AC45" s="189"/>
      <c r="AD45" s="189"/>
      <c r="AE45" s="210"/>
    </row>
    <row r="47" spans="1:31" ht="130.5" customHeight="1" x14ac:dyDescent="0.2">
      <c r="B47" s="221" t="s">
        <v>205</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192"/>
      <c r="AE47" s="211"/>
    </row>
    <row r="48" spans="1:31" ht="42" customHeight="1" x14ac:dyDescent="0.2">
      <c r="B48" s="222" t="s">
        <v>152</v>
      </c>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193"/>
      <c r="AE48" s="212"/>
    </row>
    <row r="49" ht="72.75" customHeight="1" x14ac:dyDescent="0.2"/>
  </sheetData>
  <mergeCells count="90">
    <mergeCell ref="Z44:AE44"/>
    <mergeCell ref="B7:AE7"/>
    <mergeCell ref="C8:AE8"/>
    <mergeCell ref="D9:AE9"/>
    <mergeCell ref="Z41:AE41"/>
    <mergeCell ref="Z42:AE42"/>
    <mergeCell ref="Z43:AE43"/>
    <mergeCell ref="E21:F21"/>
    <mergeCell ref="D23:G23"/>
    <mergeCell ref="Z20:AC20"/>
    <mergeCell ref="Q4:Q6"/>
    <mergeCell ref="Z15:AC15"/>
    <mergeCell ref="R4:Y5"/>
    <mergeCell ref="AA4:AE5"/>
    <mergeCell ref="A13:A15"/>
    <mergeCell ref="C10:C12"/>
    <mergeCell ref="A10:A12"/>
    <mergeCell ref="B13:B15"/>
    <mergeCell ref="C13:C15"/>
    <mergeCell ref="D15:G15"/>
    <mergeCell ref="D4:D6"/>
    <mergeCell ref="A16:A20"/>
    <mergeCell ref="H4:H6"/>
    <mergeCell ref="E4:E6"/>
    <mergeCell ref="A4:A6"/>
    <mergeCell ref="Z4:Z6"/>
    <mergeCell ref="F4:F6"/>
    <mergeCell ref="G4:G6"/>
    <mergeCell ref="B4:B6"/>
    <mergeCell ref="E13:F13"/>
    <mergeCell ref="C4:C6"/>
    <mergeCell ref="D29:G29"/>
    <mergeCell ref="Z29:AC29"/>
    <mergeCell ref="B45:Z45"/>
    <mergeCell ref="B44:G44"/>
    <mergeCell ref="C43:G43"/>
    <mergeCell ref="C30:C33"/>
    <mergeCell ref="D33:G33"/>
    <mergeCell ref="D20:G20"/>
    <mergeCell ref="E39:F39"/>
    <mergeCell ref="B2:AC2"/>
    <mergeCell ref="I4:P5"/>
    <mergeCell ref="Z33:AC33"/>
    <mergeCell ref="D41:G41"/>
    <mergeCell ref="Z23:AC23"/>
    <mergeCell ref="D21:D22"/>
    <mergeCell ref="B10:B12"/>
    <mergeCell ref="Z12:AC12"/>
    <mergeCell ref="D12:G12"/>
    <mergeCell ref="D10:D11"/>
    <mergeCell ref="D39:D40"/>
    <mergeCell ref="D13:D14"/>
    <mergeCell ref="B16:B20"/>
    <mergeCell ref="C16:C20"/>
    <mergeCell ref="D16:D19"/>
    <mergeCell ref="E10:F10"/>
    <mergeCell ref="D27:D28"/>
    <mergeCell ref="E27:F27"/>
    <mergeCell ref="B21:B23"/>
    <mergeCell ref="C21:C23"/>
    <mergeCell ref="E16:F16"/>
    <mergeCell ref="A21:A23"/>
    <mergeCell ref="A34:A38"/>
    <mergeCell ref="B34:B38"/>
    <mergeCell ref="C34:C38"/>
    <mergeCell ref="D34:D37"/>
    <mergeCell ref="E34:F34"/>
    <mergeCell ref="D38:G38"/>
    <mergeCell ref="A27:A29"/>
    <mergeCell ref="D30:D32"/>
    <mergeCell ref="E30:F30"/>
    <mergeCell ref="D42:G42"/>
    <mergeCell ref="B27:B29"/>
    <mergeCell ref="C27:C29"/>
    <mergeCell ref="Z38:AC38"/>
    <mergeCell ref="A30:A33"/>
    <mergeCell ref="B30:B33"/>
    <mergeCell ref="A39:A41"/>
    <mergeCell ref="B39:B41"/>
    <mergeCell ref="C39:C41"/>
    <mergeCell ref="AA1:AC1"/>
    <mergeCell ref="D26:G26"/>
    <mergeCell ref="Z26:AC26"/>
    <mergeCell ref="B47:AC47"/>
    <mergeCell ref="B48:AC48"/>
    <mergeCell ref="A24:A26"/>
    <mergeCell ref="B24:B26"/>
    <mergeCell ref="C24:C26"/>
    <mergeCell ref="D24:D25"/>
    <mergeCell ref="E24:F24"/>
  </mergeCells>
  <phoneticPr fontId="22" type="noConversion"/>
  <pageMargins left="0.25" right="0.25" top="0.75" bottom="0.75" header="0.3" footer="0.3"/>
  <pageSetup paperSize="9" scale="52" fitToHeight="0" orientation="landscape" r:id="rId1"/>
  <headerFooter alignWithMargins="0"/>
  <ignoredErrors>
    <ignoredError sqref="D42:G42 Z42 B12:C12 Z12:AC12 E11 B15:C15 Z15:AC15 E14 A11 A1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6"/>
      <c r="B1" s="6"/>
      <c r="C1" s="6"/>
      <c r="D1" s="7"/>
      <c r="E1" s="6"/>
      <c r="F1" s="6"/>
      <c r="G1" s="6"/>
      <c r="H1" s="6"/>
      <c r="I1" s="6"/>
      <c r="J1" s="6"/>
      <c r="K1" s="6"/>
      <c r="L1" s="6"/>
      <c r="M1" s="6"/>
      <c r="N1" s="6"/>
      <c r="O1" s="6"/>
      <c r="P1" s="6"/>
    </row>
    <row r="2" spans="1:16" ht="12.75" customHeight="1" x14ac:dyDescent="0.2">
      <c r="A2" s="388" t="s">
        <v>4</v>
      </c>
      <c r="B2" s="413" t="s">
        <v>5</v>
      </c>
      <c r="C2" s="413" t="s">
        <v>6</v>
      </c>
      <c r="D2" s="378" t="s">
        <v>21</v>
      </c>
      <c r="E2" s="374" t="s">
        <v>7</v>
      </c>
      <c r="F2" s="394" t="s">
        <v>24</v>
      </c>
      <c r="G2" s="380" t="s">
        <v>8</v>
      </c>
      <c r="H2" s="367" t="s">
        <v>9</v>
      </c>
      <c r="I2" s="369" t="s">
        <v>28</v>
      </c>
      <c r="J2" s="370"/>
      <c r="K2" s="370"/>
      <c r="L2" s="371"/>
      <c r="M2" s="369" t="s">
        <v>29</v>
      </c>
      <c r="N2" s="370"/>
      <c r="O2" s="370"/>
      <c r="P2" s="371"/>
    </row>
    <row r="3" spans="1:16" ht="12.75" customHeight="1" x14ac:dyDescent="0.2">
      <c r="A3" s="389"/>
      <c r="B3" s="414"/>
      <c r="C3" s="414"/>
      <c r="D3" s="379"/>
      <c r="E3" s="375"/>
      <c r="F3" s="395"/>
      <c r="G3" s="381"/>
      <c r="H3" s="368"/>
      <c r="I3" s="372" t="s">
        <v>10</v>
      </c>
      <c r="J3" s="366" t="s">
        <v>11</v>
      </c>
      <c r="K3" s="366"/>
      <c r="L3" s="358" t="s">
        <v>23</v>
      </c>
      <c r="M3" s="372" t="s">
        <v>10</v>
      </c>
      <c r="N3" s="366" t="s">
        <v>11</v>
      </c>
      <c r="O3" s="366"/>
      <c r="P3" s="358" t="s">
        <v>23</v>
      </c>
    </row>
    <row r="4" spans="1:16" ht="114.75" customHeight="1" thickBot="1" x14ac:dyDescent="0.25">
      <c r="A4" s="372"/>
      <c r="B4" s="415"/>
      <c r="C4" s="415"/>
      <c r="D4" s="379"/>
      <c r="E4" s="375"/>
      <c r="F4" s="396"/>
      <c r="G4" s="381"/>
      <c r="H4" s="368"/>
      <c r="I4" s="373"/>
      <c r="J4" s="8" t="s">
        <v>10</v>
      </c>
      <c r="K4" s="22" t="s">
        <v>22</v>
      </c>
      <c r="L4" s="359"/>
      <c r="M4" s="373"/>
      <c r="N4" s="8" t="s">
        <v>10</v>
      </c>
      <c r="O4" s="22" t="s">
        <v>22</v>
      </c>
      <c r="P4" s="359"/>
    </row>
    <row r="5" spans="1:16" ht="14.25" customHeight="1" thickBot="1" x14ac:dyDescent="0.25">
      <c r="A5" s="360" t="s">
        <v>135</v>
      </c>
      <c r="B5" s="361"/>
      <c r="C5" s="361"/>
      <c r="D5" s="361"/>
      <c r="E5" s="361"/>
      <c r="F5" s="361"/>
      <c r="G5" s="361"/>
      <c r="H5" s="361"/>
      <c r="I5" s="361"/>
      <c r="J5" s="361"/>
      <c r="K5" s="361"/>
      <c r="L5" s="361"/>
      <c r="M5" s="361"/>
      <c r="N5" s="361"/>
      <c r="O5" s="361"/>
      <c r="P5" s="362"/>
    </row>
    <row r="6" spans="1:16" ht="18" customHeight="1" x14ac:dyDescent="0.2">
      <c r="A6" s="12" t="s">
        <v>12</v>
      </c>
      <c r="B6" s="390" t="s">
        <v>12</v>
      </c>
      <c r="C6" s="393" t="s">
        <v>12</v>
      </c>
      <c r="D6" s="385" t="s">
        <v>126</v>
      </c>
      <c r="E6" s="16" t="s">
        <v>12</v>
      </c>
      <c r="F6" s="14"/>
      <c r="G6" s="41"/>
      <c r="H6" s="382" t="s">
        <v>16</v>
      </c>
      <c r="I6" s="23">
        <v>2078</v>
      </c>
      <c r="J6" s="24">
        <v>2078</v>
      </c>
      <c r="K6" s="24">
        <v>1565.1</v>
      </c>
      <c r="L6" s="118"/>
      <c r="M6" s="23">
        <v>2335.6999999999998</v>
      </c>
      <c r="N6" s="55">
        <v>2335.6999999999998</v>
      </c>
      <c r="O6" s="55">
        <v>1761.9</v>
      </c>
      <c r="P6" s="25"/>
    </row>
    <row r="7" spans="1:16" x14ac:dyDescent="0.2">
      <c r="A7" s="26"/>
      <c r="B7" s="391"/>
      <c r="C7" s="344"/>
      <c r="D7" s="386"/>
      <c r="E7" s="61" t="s">
        <v>13</v>
      </c>
      <c r="F7" s="60"/>
      <c r="G7" s="45"/>
      <c r="H7" s="383"/>
      <c r="I7" s="51">
        <v>1994.7</v>
      </c>
      <c r="J7" s="43">
        <v>1994.7</v>
      </c>
      <c r="K7" s="43">
        <v>1522.9</v>
      </c>
      <c r="L7" s="119"/>
      <c r="M7" s="51">
        <v>2221.5</v>
      </c>
      <c r="N7" s="56">
        <v>2221.5</v>
      </c>
      <c r="O7" s="56">
        <v>1696</v>
      </c>
      <c r="P7" s="38"/>
    </row>
    <row r="8" spans="1:16" x14ac:dyDescent="0.2">
      <c r="A8" s="26"/>
      <c r="B8" s="391"/>
      <c r="C8" s="344"/>
      <c r="D8" s="386"/>
      <c r="E8" s="61" t="s">
        <v>30</v>
      </c>
      <c r="F8" s="60"/>
      <c r="G8" s="45"/>
      <c r="H8" s="383"/>
      <c r="I8" s="51">
        <v>985</v>
      </c>
      <c r="J8" s="43">
        <v>985</v>
      </c>
      <c r="K8" s="43">
        <v>752</v>
      </c>
      <c r="L8" s="119"/>
      <c r="M8" s="51">
        <v>1058.0999999999999</v>
      </c>
      <c r="N8" s="56">
        <v>1058.0999999999999</v>
      </c>
      <c r="O8" s="56">
        <v>807.9</v>
      </c>
      <c r="P8" s="38"/>
    </row>
    <row r="9" spans="1:16" x14ac:dyDescent="0.2">
      <c r="A9" s="26"/>
      <c r="B9" s="391"/>
      <c r="C9" s="344"/>
      <c r="D9" s="386"/>
      <c r="E9" s="61" t="s">
        <v>31</v>
      </c>
      <c r="F9" s="60"/>
      <c r="G9" s="45"/>
      <c r="H9" s="383"/>
      <c r="I9" s="51">
        <v>66.099999999999994</v>
      </c>
      <c r="J9" s="43">
        <v>66.099999999999994</v>
      </c>
      <c r="K9" s="43">
        <v>50.5</v>
      </c>
      <c r="L9" s="119"/>
      <c r="M9" s="51">
        <v>65.8</v>
      </c>
      <c r="N9" s="56">
        <v>65.8</v>
      </c>
      <c r="O9" s="56">
        <v>50.3</v>
      </c>
      <c r="P9" s="38"/>
    </row>
    <row r="10" spans="1:16" x14ac:dyDescent="0.2">
      <c r="A10" s="26"/>
      <c r="B10" s="391"/>
      <c r="C10" s="344"/>
      <c r="D10" s="386"/>
      <c r="E10" s="61" t="s">
        <v>32</v>
      </c>
      <c r="F10" s="60"/>
      <c r="G10" s="45"/>
      <c r="H10" s="383"/>
      <c r="I10" s="51">
        <v>17.299999999999997</v>
      </c>
      <c r="J10" s="43">
        <v>17.299999999999997</v>
      </c>
      <c r="K10" s="43">
        <v>13.2</v>
      </c>
      <c r="L10" s="119"/>
      <c r="M10" s="51">
        <v>45</v>
      </c>
      <c r="N10" s="56">
        <v>45</v>
      </c>
      <c r="O10" s="56">
        <v>34.4</v>
      </c>
      <c r="P10" s="38"/>
    </row>
    <row r="11" spans="1:16" x14ac:dyDescent="0.2">
      <c r="A11" s="26"/>
      <c r="B11" s="391"/>
      <c r="C11" s="344"/>
      <c r="D11" s="386"/>
      <c r="E11" s="61" t="s">
        <v>26</v>
      </c>
      <c r="F11" s="60"/>
      <c r="G11" s="45"/>
      <c r="H11" s="383"/>
      <c r="I11" s="51">
        <v>185.5</v>
      </c>
      <c r="J11" s="43">
        <v>185.5</v>
      </c>
      <c r="K11" s="43">
        <v>141.6</v>
      </c>
      <c r="L11" s="119"/>
      <c r="M11" s="51">
        <v>227.7</v>
      </c>
      <c r="N11" s="56">
        <v>227.7</v>
      </c>
      <c r="O11" s="56">
        <v>173.8</v>
      </c>
      <c r="P11" s="38"/>
    </row>
    <row r="12" spans="1:16" x14ac:dyDescent="0.2">
      <c r="A12" s="26"/>
      <c r="B12" s="391"/>
      <c r="C12" s="344"/>
      <c r="D12" s="386"/>
      <c r="E12" s="61" t="s">
        <v>33</v>
      </c>
      <c r="F12" s="60"/>
      <c r="G12" s="45"/>
      <c r="H12" s="383"/>
      <c r="I12" s="51">
        <v>221.2</v>
      </c>
      <c r="J12" s="43">
        <v>221.2</v>
      </c>
      <c r="K12" s="43">
        <v>168.9</v>
      </c>
      <c r="L12" s="119"/>
      <c r="M12" s="51">
        <v>241.8</v>
      </c>
      <c r="N12" s="56">
        <v>241.8</v>
      </c>
      <c r="O12" s="56">
        <v>184.6</v>
      </c>
      <c r="P12" s="38"/>
    </row>
    <row r="13" spans="1:16" x14ac:dyDescent="0.2">
      <c r="A13" s="26"/>
      <c r="B13" s="391"/>
      <c r="C13" s="344"/>
      <c r="D13" s="386"/>
      <c r="E13" s="61" t="s">
        <v>34</v>
      </c>
      <c r="F13" s="60"/>
      <c r="G13" s="45"/>
      <c r="H13" s="383"/>
      <c r="I13" s="51">
        <v>1214.0999999999999</v>
      </c>
      <c r="J13" s="43">
        <v>1214.0999999999999</v>
      </c>
      <c r="K13" s="43">
        <v>926.9</v>
      </c>
      <c r="L13" s="119"/>
      <c r="M13" s="51">
        <v>1325.7</v>
      </c>
      <c r="N13" s="56">
        <v>1325.7</v>
      </c>
      <c r="O13" s="56">
        <v>1012.2</v>
      </c>
      <c r="P13" s="38"/>
    </row>
    <row r="14" spans="1:16" x14ac:dyDescent="0.2">
      <c r="A14" s="26"/>
      <c r="B14" s="391"/>
      <c r="C14" s="344"/>
      <c r="D14" s="386"/>
      <c r="E14" s="61" t="s">
        <v>35</v>
      </c>
      <c r="F14" s="60"/>
      <c r="G14" s="45"/>
      <c r="H14" s="383"/>
      <c r="I14" s="51">
        <v>190.2</v>
      </c>
      <c r="J14" s="43">
        <v>190.2</v>
      </c>
      <c r="K14" s="43">
        <v>145.19999999999999</v>
      </c>
      <c r="L14" s="119"/>
      <c r="M14" s="51">
        <v>203.7</v>
      </c>
      <c r="N14" s="56">
        <v>203.7</v>
      </c>
      <c r="O14" s="56">
        <v>155.5</v>
      </c>
      <c r="P14" s="38"/>
    </row>
    <row r="15" spans="1:16" x14ac:dyDescent="0.2">
      <c r="A15" s="26"/>
      <c r="B15" s="391"/>
      <c r="C15" s="344"/>
      <c r="D15" s="386"/>
      <c r="E15" s="61" t="s">
        <v>36</v>
      </c>
      <c r="F15" s="60"/>
      <c r="G15" s="45"/>
      <c r="H15" s="383"/>
      <c r="I15" s="51">
        <v>159.30000000000001</v>
      </c>
      <c r="J15" s="43">
        <v>159.30000000000001</v>
      </c>
      <c r="K15" s="43">
        <v>121.6</v>
      </c>
      <c r="L15" s="119"/>
      <c r="M15" s="51">
        <v>151.30000000000001</v>
      </c>
      <c r="N15" s="56">
        <v>151.30000000000001</v>
      </c>
      <c r="O15" s="56">
        <v>115.5</v>
      </c>
      <c r="P15" s="38"/>
    </row>
    <row r="16" spans="1:16" x14ac:dyDescent="0.2">
      <c r="A16" s="26"/>
      <c r="B16" s="391"/>
      <c r="C16" s="344"/>
      <c r="D16" s="386"/>
      <c r="E16" s="61" t="s">
        <v>37</v>
      </c>
      <c r="F16" s="60"/>
      <c r="G16" s="45"/>
      <c r="H16" s="383"/>
      <c r="I16" s="51">
        <v>1218.4000000000001</v>
      </c>
      <c r="J16" s="43">
        <v>1218.4000000000001</v>
      </c>
      <c r="K16" s="43">
        <v>930.2</v>
      </c>
      <c r="L16" s="119"/>
      <c r="M16" s="51">
        <v>1274.8</v>
      </c>
      <c r="N16" s="56">
        <v>1274.8</v>
      </c>
      <c r="O16" s="56">
        <v>973.3</v>
      </c>
      <c r="P16" s="38"/>
    </row>
    <row r="17" spans="1:16" x14ac:dyDescent="0.2">
      <c r="A17" s="26"/>
      <c r="B17" s="391"/>
      <c r="C17" s="344"/>
      <c r="D17" s="386"/>
      <c r="E17" s="61" t="s">
        <v>38</v>
      </c>
      <c r="F17" s="60"/>
      <c r="G17" s="45"/>
      <c r="H17" s="383"/>
      <c r="I17" s="51">
        <v>200.7</v>
      </c>
      <c r="J17" s="43">
        <v>200.7</v>
      </c>
      <c r="K17" s="43">
        <v>153.19999999999999</v>
      </c>
      <c r="L17" s="119"/>
      <c r="M17" s="51">
        <v>224.7</v>
      </c>
      <c r="N17" s="56">
        <v>224.7</v>
      </c>
      <c r="O17" s="56">
        <v>171.5</v>
      </c>
      <c r="P17" s="38"/>
    </row>
    <row r="18" spans="1:16" x14ac:dyDescent="0.2">
      <c r="A18" s="26"/>
      <c r="B18" s="391"/>
      <c r="C18" s="344"/>
      <c r="D18" s="386"/>
      <c r="E18" s="61" t="s">
        <v>39</v>
      </c>
      <c r="F18" s="60"/>
      <c r="G18" s="45"/>
      <c r="H18" s="383"/>
      <c r="I18" s="51">
        <v>165.4</v>
      </c>
      <c r="J18" s="43">
        <v>165.4</v>
      </c>
      <c r="K18" s="43">
        <v>126.3</v>
      </c>
      <c r="L18" s="119"/>
      <c r="M18" s="51">
        <v>161.19999999999999</v>
      </c>
      <c r="N18" s="56">
        <v>161.19999999999999</v>
      </c>
      <c r="O18" s="56">
        <v>123.1</v>
      </c>
      <c r="P18" s="38"/>
    </row>
    <row r="19" spans="1:16" x14ac:dyDescent="0.2">
      <c r="A19" s="26"/>
      <c r="B19" s="391"/>
      <c r="C19" s="344"/>
      <c r="D19" s="386"/>
      <c r="E19" s="61" t="s">
        <v>40</v>
      </c>
      <c r="F19" s="60"/>
      <c r="G19" s="45"/>
      <c r="H19" s="383"/>
      <c r="I19" s="51">
        <v>185.3</v>
      </c>
      <c r="J19" s="43">
        <v>185.3</v>
      </c>
      <c r="K19" s="43">
        <v>141.5</v>
      </c>
      <c r="L19" s="119"/>
      <c r="M19" s="51">
        <v>198.9</v>
      </c>
      <c r="N19" s="56">
        <v>198.9</v>
      </c>
      <c r="O19" s="56">
        <v>151.80000000000001</v>
      </c>
      <c r="P19" s="38"/>
    </row>
    <row r="20" spans="1:16" x14ac:dyDescent="0.2">
      <c r="A20" s="26"/>
      <c r="B20" s="391"/>
      <c r="C20" s="344"/>
      <c r="D20" s="386"/>
      <c r="E20" s="61" t="s">
        <v>41</v>
      </c>
      <c r="F20" s="60"/>
      <c r="G20" s="45"/>
      <c r="H20" s="383"/>
      <c r="I20" s="51">
        <v>876.8</v>
      </c>
      <c r="J20" s="43">
        <v>876.8</v>
      </c>
      <c r="K20" s="43">
        <v>669.4</v>
      </c>
      <c r="L20" s="119"/>
      <c r="M20" s="51">
        <v>944.4</v>
      </c>
      <c r="N20" s="56">
        <v>944.4</v>
      </c>
      <c r="O20" s="56">
        <v>721</v>
      </c>
      <c r="P20" s="38"/>
    </row>
    <row r="21" spans="1:16" x14ac:dyDescent="0.2">
      <c r="A21" s="26"/>
      <c r="B21" s="391"/>
      <c r="C21" s="344"/>
      <c r="D21" s="386"/>
      <c r="E21" s="61" t="s">
        <v>42</v>
      </c>
      <c r="F21" s="60"/>
      <c r="G21" s="45"/>
      <c r="H21" s="383"/>
      <c r="I21" s="51">
        <v>504.5</v>
      </c>
      <c r="J21" s="43">
        <v>504.5</v>
      </c>
      <c r="K21" s="43">
        <v>385.2</v>
      </c>
      <c r="L21" s="119"/>
      <c r="M21" s="51">
        <v>542.9</v>
      </c>
      <c r="N21" s="56">
        <v>542.9</v>
      </c>
      <c r="O21" s="56">
        <v>414.5</v>
      </c>
      <c r="P21" s="38"/>
    </row>
    <row r="22" spans="1:16" x14ac:dyDescent="0.2">
      <c r="A22" s="26"/>
      <c r="B22" s="391"/>
      <c r="C22" s="344"/>
      <c r="D22" s="386"/>
      <c r="E22" s="61" t="s">
        <v>43</v>
      </c>
      <c r="F22" s="60"/>
      <c r="G22" s="45"/>
      <c r="H22" s="383"/>
      <c r="I22" s="51">
        <v>218.60000000000002</v>
      </c>
      <c r="J22" s="43">
        <v>218.60000000000002</v>
      </c>
      <c r="K22" s="43">
        <v>161.30000000000001</v>
      </c>
      <c r="L22" s="119"/>
      <c r="M22" s="51">
        <v>290.3</v>
      </c>
      <c r="N22" s="56">
        <v>290.3</v>
      </c>
      <c r="O22" s="56">
        <v>221.7</v>
      </c>
      <c r="P22" s="38"/>
    </row>
    <row r="23" spans="1:16" x14ac:dyDescent="0.2">
      <c r="A23" s="26"/>
      <c r="B23" s="391"/>
      <c r="C23" s="344"/>
      <c r="D23" s="386"/>
      <c r="E23" s="61" t="s">
        <v>44</v>
      </c>
      <c r="F23" s="60"/>
      <c r="G23" s="45"/>
      <c r="H23" s="383"/>
      <c r="I23" s="51">
        <v>49.900000000000006</v>
      </c>
      <c r="J23" s="43">
        <v>49.900000000000006</v>
      </c>
      <c r="K23" s="43">
        <v>38.1</v>
      </c>
      <c r="L23" s="119"/>
      <c r="M23" s="51">
        <v>49.9</v>
      </c>
      <c r="N23" s="56">
        <v>49.9</v>
      </c>
      <c r="O23" s="56">
        <v>38.1</v>
      </c>
      <c r="P23" s="38"/>
    </row>
    <row r="24" spans="1:16" ht="13.5" thickBot="1" x14ac:dyDescent="0.25">
      <c r="A24" s="26"/>
      <c r="B24" s="391"/>
      <c r="C24" s="344"/>
      <c r="D24" s="387"/>
      <c r="E24" s="61" t="s">
        <v>45</v>
      </c>
      <c r="F24" s="60"/>
      <c r="G24" s="46"/>
      <c r="H24" s="384"/>
      <c r="I24" s="52">
        <v>21.2</v>
      </c>
      <c r="J24" s="47">
        <v>21.2</v>
      </c>
      <c r="K24" s="47">
        <v>16.2</v>
      </c>
      <c r="L24" s="120"/>
      <c r="M24" s="52">
        <v>21.1</v>
      </c>
      <c r="N24" s="57">
        <v>21.1</v>
      </c>
      <c r="O24" s="57">
        <v>16.100000000000001</v>
      </c>
      <c r="P24" s="48"/>
    </row>
    <row r="25" spans="1:16" ht="13.5" thickBot="1" x14ac:dyDescent="0.25">
      <c r="A25" s="26"/>
      <c r="B25" s="391"/>
      <c r="C25" s="344"/>
      <c r="D25" s="11"/>
      <c r="E25" s="16" t="s">
        <v>46</v>
      </c>
      <c r="F25" s="14"/>
      <c r="G25" s="50"/>
      <c r="H25" s="69" t="s">
        <v>47</v>
      </c>
      <c r="I25" s="19">
        <v>40.4</v>
      </c>
      <c r="J25" s="53">
        <v>40.4</v>
      </c>
      <c r="K25" s="53">
        <v>0</v>
      </c>
      <c r="L25" s="121">
        <v>0</v>
      </c>
      <c r="M25" s="19">
        <v>40.4</v>
      </c>
      <c r="N25" s="53">
        <v>40.4</v>
      </c>
      <c r="O25" s="53">
        <v>0</v>
      </c>
      <c r="P25" s="54">
        <v>0</v>
      </c>
    </row>
    <row r="26" spans="1:16" ht="15" customHeight="1" thickBot="1" x14ac:dyDescent="0.25">
      <c r="A26" s="27"/>
      <c r="B26" s="392"/>
      <c r="C26" s="345"/>
      <c r="D26" s="49"/>
      <c r="E26" s="17"/>
      <c r="F26" s="15"/>
      <c r="G26" s="28"/>
      <c r="H26" s="21" t="s">
        <v>17</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x14ac:dyDescent="0.25">
      <c r="A27" s="363" t="s">
        <v>131</v>
      </c>
      <c r="B27" s="364"/>
      <c r="C27" s="364"/>
      <c r="D27" s="364"/>
      <c r="E27" s="364"/>
      <c r="F27" s="364"/>
      <c r="G27" s="364"/>
      <c r="H27" s="364"/>
      <c r="I27" s="364"/>
      <c r="J27" s="364"/>
      <c r="K27" s="364"/>
      <c r="L27" s="364"/>
      <c r="M27" s="364"/>
      <c r="N27" s="364"/>
      <c r="O27" s="364"/>
      <c r="P27" s="365"/>
    </row>
    <row r="28" spans="1:16" ht="12" customHeight="1" x14ac:dyDescent="0.2">
      <c r="A28" s="399" t="s">
        <v>12</v>
      </c>
      <c r="B28" s="391" t="s">
        <v>12</v>
      </c>
      <c r="C28" s="344" t="s">
        <v>13</v>
      </c>
      <c r="D28" s="376" t="s">
        <v>48</v>
      </c>
      <c r="E28" s="407"/>
      <c r="F28" s="409" t="s">
        <v>12</v>
      </c>
      <c r="G28" s="397"/>
      <c r="H28" s="42" t="s">
        <v>16</v>
      </c>
      <c r="I28" s="36" t="e">
        <f>#N/A</f>
        <v>#N/A</v>
      </c>
      <c r="J28" s="37">
        <v>60</v>
      </c>
      <c r="K28" s="37"/>
      <c r="L28" s="123"/>
      <c r="M28" s="63">
        <f>N28+P28</f>
        <v>147</v>
      </c>
      <c r="N28" s="58">
        <v>147</v>
      </c>
      <c r="O28" s="58"/>
      <c r="P28" s="44"/>
    </row>
    <row r="29" spans="1:16" ht="15.75" customHeight="1" thickBot="1" x14ac:dyDescent="0.25">
      <c r="A29" s="400"/>
      <c r="B29" s="392"/>
      <c r="C29" s="345"/>
      <c r="D29" s="377"/>
      <c r="E29" s="408"/>
      <c r="F29" s="406"/>
      <c r="G29" s="398"/>
      <c r="H29" s="32" t="s">
        <v>17</v>
      </c>
      <c r="I29" s="31" t="e">
        <f>#N/A</f>
        <v>#N/A</v>
      </c>
      <c r="J29" s="33">
        <f>J28</f>
        <v>60</v>
      </c>
      <c r="K29" s="33"/>
      <c r="L29" s="18"/>
      <c r="M29" s="31">
        <f>N29+P29</f>
        <v>147</v>
      </c>
      <c r="N29" s="33">
        <f>N28</f>
        <v>147</v>
      </c>
      <c r="O29" s="33"/>
      <c r="P29" s="34"/>
    </row>
    <row r="30" spans="1:16" ht="14.25" customHeight="1" x14ac:dyDescent="0.2">
      <c r="A30" s="12" t="s">
        <v>12</v>
      </c>
      <c r="B30" s="9" t="s">
        <v>12</v>
      </c>
      <c r="C30" s="393" t="s">
        <v>14</v>
      </c>
      <c r="D30" s="401" t="s">
        <v>49</v>
      </c>
      <c r="E30" s="411"/>
      <c r="F30" s="405" t="s">
        <v>12</v>
      </c>
      <c r="G30" s="410"/>
      <c r="H30" s="35" t="s">
        <v>16</v>
      </c>
      <c r="I30" s="36" t="e">
        <f>#N/A</f>
        <v>#N/A</v>
      </c>
      <c r="J30" s="37">
        <v>10.5</v>
      </c>
      <c r="K30" s="37"/>
      <c r="L30" s="123"/>
      <c r="M30" s="64">
        <f>N30+P30</f>
        <v>10.5</v>
      </c>
      <c r="N30" s="59">
        <v>10.5</v>
      </c>
      <c r="O30" s="59"/>
      <c r="P30" s="38"/>
    </row>
    <row r="31" spans="1:16" ht="15" customHeight="1" thickBot="1" x14ac:dyDescent="0.25">
      <c r="A31" s="13"/>
      <c r="B31" s="10"/>
      <c r="C31" s="345"/>
      <c r="D31" s="377"/>
      <c r="E31" s="412"/>
      <c r="F31" s="406"/>
      <c r="G31" s="398"/>
      <c r="H31" s="39" t="s">
        <v>17</v>
      </c>
      <c r="I31" s="30" t="e">
        <f>#N/A</f>
        <v>#N/A</v>
      </c>
      <c r="J31" s="29">
        <f>J30</f>
        <v>10.5</v>
      </c>
      <c r="K31" s="29"/>
      <c r="L31" s="124"/>
      <c r="M31" s="30">
        <f>N31+P31</f>
        <v>10.5</v>
      </c>
      <c r="N31" s="29">
        <f>N30</f>
        <v>10.5</v>
      </c>
      <c r="O31" s="29"/>
      <c r="P31" s="40"/>
    </row>
    <row r="32" spans="1:16" s="4" customFormat="1" ht="13.5" customHeight="1" thickBot="1" x14ac:dyDescent="0.25">
      <c r="A32" s="71" t="s">
        <v>12</v>
      </c>
      <c r="B32" s="72" t="s">
        <v>12</v>
      </c>
      <c r="C32" s="346" t="s">
        <v>18</v>
      </c>
      <c r="D32" s="347"/>
      <c r="E32" s="347"/>
      <c r="F32" s="347"/>
      <c r="G32" s="347"/>
      <c r="H32" s="349"/>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x14ac:dyDescent="0.25">
      <c r="A33" s="402" t="s">
        <v>132</v>
      </c>
      <c r="B33" s="403"/>
      <c r="C33" s="403"/>
      <c r="D33" s="403"/>
      <c r="E33" s="403"/>
      <c r="F33" s="403"/>
      <c r="G33" s="403"/>
      <c r="H33" s="403"/>
      <c r="I33" s="403"/>
      <c r="J33" s="403"/>
      <c r="K33" s="403"/>
      <c r="L33" s="403"/>
      <c r="M33" s="403"/>
      <c r="N33" s="403"/>
      <c r="O33" s="403"/>
      <c r="P33" s="404"/>
    </row>
    <row r="34" spans="1:16" s="2" customFormat="1" ht="20.25" customHeight="1" x14ac:dyDescent="0.2">
      <c r="A34" s="285" t="s">
        <v>13</v>
      </c>
      <c r="B34" s="356" t="s">
        <v>12</v>
      </c>
      <c r="C34" s="291" t="s">
        <v>15</v>
      </c>
      <c r="D34" s="353" t="s">
        <v>127</v>
      </c>
      <c r="E34" s="306"/>
      <c r="F34" s="316"/>
      <c r="G34" s="355"/>
      <c r="H34" s="70" t="s">
        <v>16</v>
      </c>
      <c r="I34" s="66" t="e">
        <f>#N/A</f>
        <v>#N/A</v>
      </c>
      <c r="J34" s="84">
        <f>147.3+863.4</f>
        <v>1010.7</v>
      </c>
      <c r="K34" s="84"/>
      <c r="L34" s="68">
        <v>162.80000000000001</v>
      </c>
      <c r="M34" s="66">
        <v>160</v>
      </c>
      <c r="N34" s="84">
        <v>160</v>
      </c>
      <c r="O34" s="84"/>
      <c r="P34" s="67">
        <v>162.80000000000001</v>
      </c>
    </row>
    <row r="35" spans="1:16" s="2" customFormat="1" ht="20.25" customHeight="1" thickBot="1" x14ac:dyDescent="0.25">
      <c r="A35" s="286"/>
      <c r="B35" s="357"/>
      <c r="C35" s="290"/>
      <c r="D35" s="354"/>
      <c r="E35" s="307"/>
      <c r="F35" s="305"/>
      <c r="G35" s="305"/>
      <c r="H35" s="65" t="s">
        <v>17</v>
      </c>
      <c r="I35" s="111" t="e">
        <f>#N/A</f>
        <v>#N/A</v>
      </c>
      <c r="J35" s="83">
        <f>J34</f>
        <v>1010.7</v>
      </c>
      <c r="K35" s="83"/>
      <c r="L35" s="112">
        <f>L34</f>
        <v>162.80000000000001</v>
      </c>
      <c r="M35" s="111">
        <f>M34</f>
        <v>160</v>
      </c>
      <c r="N35" s="83">
        <f>N34</f>
        <v>160</v>
      </c>
      <c r="O35" s="83"/>
      <c r="P35" s="113">
        <f>P34</f>
        <v>162.80000000000001</v>
      </c>
    </row>
    <row r="36" spans="1:16" s="4" customFormat="1" ht="13.5" customHeight="1" thickBot="1" x14ac:dyDescent="0.25">
      <c r="A36" s="71" t="s">
        <v>12</v>
      </c>
      <c r="B36" s="72" t="s">
        <v>12</v>
      </c>
      <c r="C36" s="346" t="s">
        <v>18</v>
      </c>
      <c r="D36" s="347"/>
      <c r="E36" s="347"/>
      <c r="F36" s="347"/>
      <c r="G36" s="347"/>
      <c r="H36" s="349"/>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x14ac:dyDescent="0.25">
      <c r="A37" s="350" t="s">
        <v>133</v>
      </c>
      <c r="B37" s="351"/>
      <c r="C37" s="351"/>
      <c r="D37" s="351"/>
      <c r="E37" s="351"/>
      <c r="F37" s="351"/>
      <c r="G37" s="351"/>
      <c r="H37" s="351"/>
      <c r="I37" s="351"/>
      <c r="J37" s="351"/>
      <c r="K37" s="351"/>
      <c r="L37" s="351"/>
      <c r="M37" s="351"/>
      <c r="N37" s="351"/>
      <c r="O37" s="351"/>
      <c r="P37" s="352"/>
    </row>
    <row r="38" spans="1:16" s="2" customFormat="1" ht="13.5" customHeight="1" x14ac:dyDescent="0.2">
      <c r="A38" s="285" t="s">
        <v>13</v>
      </c>
      <c r="B38" s="356" t="s">
        <v>12</v>
      </c>
      <c r="C38" s="291" t="s">
        <v>25</v>
      </c>
      <c r="D38" s="353" t="s">
        <v>128</v>
      </c>
      <c r="E38" s="306"/>
      <c r="F38" s="316"/>
      <c r="G38" s="355"/>
      <c r="H38" s="70" t="s">
        <v>16</v>
      </c>
      <c r="I38" s="66">
        <f>J38+L38</f>
        <v>8.4</v>
      </c>
      <c r="J38" s="84">
        <v>8.4</v>
      </c>
      <c r="K38" s="84"/>
      <c r="L38" s="68"/>
      <c r="M38" s="66">
        <f>N38+P38</f>
        <v>79.900000000000006</v>
      </c>
      <c r="N38" s="84">
        <v>79.900000000000006</v>
      </c>
      <c r="O38" s="84"/>
      <c r="P38" s="67"/>
    </row>
    <row r="39" spans="1:16" s="2" customFormat="1" ht="12" customHeight="1" thickBot="1" x14ac:dyDescent="0.25">
      <c r="A39" s="286"/>
      <c r="B39" s="357"/>
      <c r="C39" s="290"/>
      <c r="D39" s="354"/>
      <c r="E39" s="307"/>
      <c r="F39" s="305"/>
      <c r="G39" s="305"/>
      <c r="H39" s="65" t="s">
        <v>17</v>
      </c>
      <c r="I39" s="111">
        <f>J39+L39</f>
        <v>8.4</v>
      </c>
      <c r="J39" s="83">
        <f>J38</f>
        <v>8.4</v>
      </c>
      <c r="K39" s="83"/>
      <c r="L39" s="112">
        <f>L38</f>
        <v>0</v>
      </c>
      <c r="M39" s="111">
        <f>M38</f>
        <v>79.900000000000006</v>
      </c>
      <c r="N39" s="83">
        <f>N38</f>
        <v>79.900000000000006</v>
      </c>
      <c r="O39" s="83"/>
      <c r="P39" s="113">
        <f>P38</f>
        <v>0</v>
      </c>
    </row>
    <row r="40" spans="1:16" s="2" customFormat="1" ht="13.5" customHeight="1" x14ac:dyDescent="0.2">
      <c r="A40" s="285" t="s">
        <v>13</v>
      </c>
      <c r="B40" s="356" t="s">
        <v>12</v>
      </c>
      <c r="C40" s="291" t="s">
        <v>27</v>
      </c>
      <c r="D40" s="353" t="s">
        <v>130</v>
      </c>
      <c r="E40" s="306"/>
      <c r="F40" s="316"/>
      <c r="G40" s="355"/>
      <c r="H40" s="70" t="s">
        <v>16</v>
      </c>
      <c r="I40" s="66">
        <f>J40+L40</f>
        <v>71.599999999999994</v>
      </c>
      <c r="J40" s="84">
        <v>71.599999999999994</v>
      </c>
      <c r="K40" s="84"/>
      <c r="L40" s="68"/>
      <c r="M40" s="66">
        <f>N40+P40</f>
        <v>71.599999999999994</v>
      </c>
      <c r="N40" s="84">
        <v>71.599999999999994</v>
      </c>
      <c r="O40" s="84"/>
      <c r="P40" s="67"/>
    </row>
    <row r="41" spans="1:16" s="2" customFormat="1" ht="16.5" customHeight="1" thickBot="1" x14ac:dyDescent="0.25">
      <c r="A41" s="286"/>
      <c r="B41" s="357"/>
      <c r="C41" s="290"/>
      <c r="D41" s="354"/>
      <c r="E41" s="307"/>
      <c r="F41" s="305"/>
      <c r="G41" s="305"/>
      <c r="H41" s="65" t="s">
        <v>17</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x14ac:dyDescent="0.25">
      <c r="A42" s="71" t="s">
        <v>12</v>
      </c>
      <c r="B42" s="72" t="s">
        <v>12</v>
      </c>
      <c r="C42" s="346" t="s">
        <v>18</v>
      </c>
      <c r="D42" s="347"/>
      <c r="E42" s="347"/>
      <c r="F42" s="347"/>
      <c r="G42" s="347"/>
      <c r="H42" s="349"/>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x14ac:dyDescent="0.25">
      <c r="A43" s="350" t="s">
        <v>134</v>
      </c>
      <c r="B43" s="351"/>
      <c r="C43" s="351"/>
      <c r="D43" s="351"/>
      <c r="E43" s="351"/>
      <c r="F43" s="351"/>
      <c r="G43" s="351"/>
      <c r="H43" s="351"/>
      <c r="I43" s="351"/>
      <c r="J43" s="351"/>
      <c r="K43" s="351"/>
      <c r="L43" s="351"/>
      <c r="M43" s="351"/>
      <c r="N43" s="351"/>
      <c r="O43" s="351"/>
      <c r="P43" s="352"/>
    </row>
    <row r="44" spans="1:16" ht="13.5" customHeight="1" x14ac:dyDescent="0.2">
      <c r="A44" s="287" t="s">
        <v>12</v>
      </c>
      <c r="B44" s="292" t="s">
        <v>12</v>
      </c>
      <c r="C44" s="294" t="s">
        <v>25</v>
      </c>
      <c r="D44" s="326" t="s">
        <v>50</v>
      </c>
      <c r="E44" s="302"/>
      <c r="F44" s="317" t="s">
        <v>12</v>
      </c>
      <c r="G44" s="319" t="s">
        <v>51</v>
      </c>
      <c r="H44" s="80" t="s">
        <v>16</v>
      </c>
      <c r="I44" s="87">
        <v>70</v>
      </c>
      <c r="J44" s="88">
        <v>70</v>
      </c>
      <c r="K44" s="88"/>
      <c r="L44" s="125"/>
      <c r="M44" s="131">
        <f>N44</f>
        <v>75</v>
      </c>
      <c r="N44" s="88">
        <v>75</v>
      </c>
      <c r="O44" s="88"/>
      <c r="P44" s="132">
        <v>0</v>
      </c>
    </row>
    <row r="45" spans="1:16" ht="12" customHeight="1" thickBot="1" x14ac:dyDescent="0.25">
      <c r="A45" s="288"/>
      <c r="B45" s="293"/>
      <c r="C45" s="295"/>
      <c r="D45" s="327"/>
      <c r="E45" s="303"/>
      <c r="F45" s="318"/>
      <c r="G45" s="320"/>
      <c r="H45" s="81" t="s">
        <v>17</v>
      </c>
      <c r="I45" s="89">
        <v>70</v>
      </c>
      <c r="J45" s="90">
        <v>70</v>
      </c>
      <c r="K45" s="90"/>
      <c r="L45" s="126">
        <v>0</v>
      </c>
      <c r="M45" s="133">
        <v>75</v>
      </c>
      <c r="N45" s="90">
        <v>75</v>
      </c>
      <c r="O45" s="90"/>
      <c r="P45" s="134">
        <v>0</v>
      </c>
    </row>
    <row r="46" spans="1:16" s="2" customFormat="1" ht="14.25" customHeight="1" x14ac:dyDescent="0.2">
      <c r="A46" s="285" t="s">
        <v>13</v>
      </c>
      <c r="B46" s="289" t="s">
        <v>12</v>
      </c>
      <c r="C46" s="291" t="s">
        <v>27</v>
      </c>
      <c r="D46" s="312" t="s">
        <v>52</v>
      </c>
      <c r="E46" s="306"/>
      <c r="F46" s="316" t="s">
        <v>12</v>
      </c>
      <c r="G46" s="314"/>
      <c r="H46" s="86" t="s">
        <v>16</v>
      </c>
      <c r="I46" s="85">
        <v>266.8</v>
      </c>
      <c r="J46" s="84">
        <v>266.8</v>
      </c>
      <c r="K46" s="84"/>
      <c r="L46" s="68"/>
      <c r="M46" s="66">
        <v>266.82499999999999</v>
      </c>
      <c r="N46" s="84">
        <v>266.8</v>
      </c>
      <c r="O46" s="84"/>
      <c r="P46" s="67"/>
    </row>
    <row r="47" spans="1:16" s="2" customFormat="1" ht="14.25" customHeight="1" thickBot="1" x14ac:dyDescent="0.25">
      <c r="A47" s="286"/>
      <c r="B47" s="290"/>
      <c r="C47" s="290"/>
      <c r="D47" s="313"/>
      <c r="E47" s="307"/>
      <c r="F47" s="305"/>
      <c r="G47" s="315"/>
      <c r="H47" s="81" t="s">
        <v>17</v>
      </c>
      <c r="I47" s="82">
        <v>266.8</v>
      </c>
      <c r="J47" s="83">
        <v>266.8</v>
      </c>
      <c r="K47" s="83"/>
      <c r="L47" s="112">
        <v>0</v>
      </c>
      <c r="M47" s="111">
        <v>266.82499999999999</v>
      </c>
      <c r="N47" s="83">
        <v>266.8</v>
      </c>
      <c r="O47" s="83"/>
      <c r="P47" s="113">
        <v>0</v>
      </c>
    </row>
    <row r="48" spans="1:16" s="3" customFormat="1" ht="14.25" customHeight="1" x14ac:dyDescent="0.2">
      <c r="A48" s="285" t="s">
        <v>13</v>
      </c>
      <c r="B48" s="289" t="s">
        <v>12</v>
      </c>
      <c r="C48" s="291" t="s">
        <v>30</v>
      </c>
      <c r="D48" s="324" t="s">
        <v>53</v>
      </c>
      <c r="E48" s="306"/>
      <c r="F48" s="316" t="s">
        <v>12</v>
      </c>
      <c r="G48" s="314"/>
      <c r="H48" s="86" t="s">
        <v>16</v>
      </c>
      <c r="I48" s="85">
        <v>98.53</v>
      </c>
      <c r="J48" s="84">
        <v>98.5</v>
      </c>
      <c r="K48" s="84"/>
      <c r="L48" s="68"/>
      <c r="M48" s="66">
        <v>116</v>
      </c>
      <c r="N48" s="84">
        <v>116</v>
      </c>
      <c r="O48" s="84"/>
      <c r="P48" s="67"/>
    </row>
    <row r="49" spans="1:16" ht="13.5" thickBot="1" x14ac:dyDescent="0.25">
      <c r="A49" s="286"/>
      <c r="B49" s="290"/>
      <c r="C49" s="290"/>
      <c r="D49" s="325"/>
      <c r="E49" s="307"/>
      <c r="F49" s="305"/>
      <c r="G49" s="315"/>
      <c r="H49" s="81" t="s">
        <v>17</v>
      </c>
      <c r="I49" s="82">
        <v>98.53</v>
      </c>
      <c r="J49" s="83">
        <v>98.5</v>
      </c>
      <c r="K49" s="83"/>
      <c r="L49" s="112">
        <v>0</v>
      </c>
      <c r="M49" s="111">
        <v>116</v>
      </c>
      <c r="N49" s="83">
        <v>116</v>
      </c>
      <c r="O49" s="83"/>
      <c r="P49" s="113">
        <v>0</v>
      </c>
    </row>
    <row r="50" spans="1:16" x14ac:dyDescent="0.2">
      <c r="A50" s="285" t="s">
        <v>13</v>
      </c>
      <c r="B50" s="289" t="s">
        <v>12</v>
      </c>
      <c r="C50" s="291" t="s">
        <v>32</v>
      </c>
      <c r="D50" s="312" t="s">
        <v>55</v>
      </c>
      <c r="E50" s="306"/>
      <c r="F50" s="316" t="s">
        <v>12</v>
      </c>
      <c r="G50" s="314"/>
      <c r="H50" s="86" t="s">
        <v>16</v>
      </c>
      <c r="I50" s="85">
        <v>1.86</v>
      </c>
      <c r="J50" s="84">
        <v>1.9</v>
      </c>
      <c r="K50" s="84"/>
      <c r="L50" s="68"/>
      <c r="M50" s="66">
        <v>2.8</v>
      </c>
      <c r="N50" s="84">
        <v>2.8</v>
      </c>
      <c r="O50" s="84"/>
      <c r="P50" s="67"/>
    </row>
    <row r="51" spans="1:16" ht="13.5" thickBot="1" x14ac:dyDescent="0.25">
      <c r="A51" s="286"/>
      <c r="B51" s="290"/>
      <c r="C51" s="290"/>
      <c r="D51" s="313"/>
      <c r="E51" s="307"/>
      <c r="F51" s="305"/>
      <c r="G51" s="315"/>
      <c r="H51" s="81" t="s">
        <v>17</v>
      </c>
      <c r="I51" s="82">
        <v>1.86</v>
      </c>
      <c r="J51" s="83">
        <v>1.9</v>
      </c>
      <c r="K51" s="83"/>
      <c r="L51" s="112">
        <v>0</v>
      </c>
      <c r="M51" s="111">
        <v>2.8</v>
      </c>
      <c r="N51" s="83">
        <v>2.8</v>
      </c>
      <c r="O51" s="83"/>
      <c r="P51" s="113">
        <v>0</v>
      </c>
    </row>
    <row r="52" spans="1:16" x14ac:dyDescent="0.2">
      <c r="A52" s="285" t="s">
        <v>13</v>
      </c>
      <c r="B52" s="289" t="s">
        <v>12</v>
      </c>
      <c r="C52" s="291" t="s">
        <v>26</v>
      </c>
      <c r="D52" s="324" t="s">
        <v>56</v>
      </c>
      <c r="E52" s="306"/>
      <c r="F52" s="316" t="s">
        <v>12</v>
      </c>
      <c r="G52" s="314"/>
      <c r="H52" s="86" t="s">
        <v>16</v>
      </c>
      <c r="I52" s="85">
        <v>24</v>
      </c>
      <c r="J52" s="84">
        <v>24</v>
      </c>
      <c r="K52" s="84"/>
      <c r="L52" s="68"/>
      <c r="M52" s="66">
        <v>43.9</v>
      </c>
      <c r="N52" s="84">
        <v>43.9</v>
      </c>
      <c r="O52" s="84"/>
      <c r="P52" s="67"/>
    </row>
    <row r="53" spans="1:16" ht="13.5" thickBot="1" x14ac:dyDescent="0.25">
      <c r="A53" s="286"/>
      <c r="B53" s="290"/>
      <c r="C53" s="290"/>
      <c r="D53" s="325"/>
      <c r="E53" s="307"/>
      <c r="F53" s="305"/>
      <c r="G53" s="315"/>
      <c r="H53" s="81" t="s">
        <v>17</v>
      </c>
      <c r="I53" s="82">
        <v>24</v>
      </c>
      <c r="J53" s="83">
        <v>24</v>
      </c>
      <c r="K53" s="83"/>
      <c r="L53" s="112">
        <v>0</v>
      </c>
      <c r="M53" s="111">
        <v>43.9</v>
      </c>
      <c r="N53" s="83">
        <v>43.9</v>
      </c>
      <c r="O53" s="83"/>
      <c r="P53" s="113">
        <v>0</v>
      </c>
    </row>
    <row r="54" spans="1:16" x14ac:dyDescent="0.2">
      <c r="A54" s="285" t="s">
        <v>13</v>
      </c>
      <c r="B54" s="289" t="s">
        <v>12</v>
      </c>
      <c r="C54" s="291" t="s">
        <v>33</v>
      </c>
      <c r="D54" s="324" t="s">
        <v>57</v>
      </c>
      <c r="E54" s="306"/>
      <c r="F54" s="316" t="s">
        <v>12</v>
      </c>
      <c r="G54" s="314"/>
      <c r="H54" s="95" t="s">
        <v>16</v>
      </c>
      <c r="I54" s="85">
        <v>49.8</v>
      </c>
      <c r="J54" s="84">
        <v>49.8</v>
      </c>
      <c r="K54" s="84"/>
      <c r="L54" s="68"/>
      <c r="M54" s="136">
        <v>57</v>
      </c>
      <c r="N54" s="107">
        <v>57</v>
      </c>
      <c r="O54" s="84"/>
      <c r="P54" s="67"/>
    </row>
    <row r="55" spans="1:16" ht="13.5" thickBot="1" x14ac:dyDescent="0.25">
      <c r="A55" s="286"/>
      <c r="B55" s="290"/>
      <c r="C55" s="290"/>
      <c r="D55" s="325"/>
      <c r="E55" s="307"/>
      <c r="F55" s="305"/>
      <c r="G55" s="315"/>
      <c r="H55" s="81" t="s">
        <v>17</v>
      </c>
      <c r="I55" s="82">
        <v>49.8</v>
      </c>
      <c r="J55" s="83">
        <v>49.8</v>
      </c>
      <c r="K55" s="83"/>
      <c r="L55" s="112">
        <v>0</v>
      </c>
      <c r="M55" s="111">
        <v>57</v>
      </c>
      <c r="N55" s="83">
        <v>57</v>
      </c>
      <c r="O55" s="83"/>
      <c r="P55" s="113">
        <v>0</v>
      </c>
    </row>
    <row r="56" spans="1:16" x14ac:dyDescent="0.2">
      <c r="A56" s="285" t="s">
        <v>13</v>
      </c>
      <c r="B56" s="289" t="s">
        <v>12</v>
      </c>
      <c r="C56" s="291" t="s">
        <v>34</v>
      </c>
      <c r="D56" s="312" t="s">
        <v>58</v>
      </c>
      <c r="E56" s="306"/>
      <c r="F56" s="316" t="s">
        <v>12</v>
      </c>
      <c r="G56" s="314"/>
      <c r="H56" s="86" t="s">
        <v>16</v>
      </c>
      <c r="I56" s="85">
        <v>4</v>
      </c>
      <c r="J56" s="84">
        <v>4</v>
      </c>
      <c r="K56" s="84"/>
      <c r="L56" s="68"/>
      <c r="M56" s="66">
        <v>4</v>
      </c>
      <c r="N56" s="84">
        <v>4</v>
      </c>
      <c r="O56" s="84"/>
      <c r="P56" s="67"/>
    </row>
    <row r="57" spans="1:16" ht="13.5" thickBot="1" x14ac:dyDescent="0.25">
      <c r="A57" s="286"/>
      <c r="B57" s="290"/>
      <c r="C57" s="290"/>
      <c r="D57" s="313"/>
      <c r="E57" s="307"/>
      <c r="F57" s="305"/>
      <c r="G57" s="315"/>
      <c r="H57" s="81" t="s">
        <v>17</v>
      </c>
      <c r="I57" s="82">
        <v>4</v>
      </c>
      <c r="J57" s="83">
        <v>4</v>
      </c>
      <c r="K57" s="83"/>
      <c r="L57" s="112">
        <v>0</v>
      </c>
      <c r="M57" s="111">
        <v>4</v>
      </c>
      <c r="N57" s="83">
        <v>4</v>
      </c>
      <c r="O57" s="83"/>
      <c r="P57" s="113">
        <v>0</v>
      </c>
    </row>
    <row r="58" spans="1:16" ht="13.5" customHeight="1" thickBot="1" x14ac:dyDescent="0.25">
      <c r="A58" s="329" t="s">
        <v>13</v>
      </c>
      <c r="B58" s="289" t="s">
        <v>12</v>
      </c>
      <c r="C58" s="291" t="s">
        <v>35</v>
      </c>
      <c r="D58" s="149" t="s">
        <v>59</v>
      </c>
      <c r="E58" s="304"/>
      <c r="F58" s="316" t="s">
        <v>12</v>
      </c>
      <c r="G58" s="330"/>
      <c r="H58" s="96"/>
      <c r="I58" s="98">
        <v>25.5</v>
      </c>
      <c r="J58" s="106">
        <v>25.5</v>
      </c>
      <c r="K58" s="97"/>
      <c r="L58" s="127"/>
      <c r="M58" s="148">
        <v>30</v>
      </c>
      <c r="N58" s="106">
        <v>30</v>
      </c>
      <c r="O58" s="97"/>
      <c r="P58" s="137"/>
    </row>
    <row r="59" spans="1:16" ht="13.5" thickBot="1" x14ac:dyDescent="0.25">
      <c r="A59" s="307"/>
      <c r="B59" s="328"/>
      <c r="C59" s="328"/>
      <c r="D59" s="150"/>
      <c r="E59" s="305"/>
      <c r="F59" s="305"/>
      <c r="G59" s="315"/>
      <c r="H59" s="103" t="s">
        <v>17</v>
      </c>
      <c r="I59" s="104">
        <v>25.5</v>
      </c>
      <c r="J59" s="105">
        <v>25.5</v>
      </c>
      <c r="K59" s="105"/>
      <c r="L59" s="128">
        <v>0</v>
      </c>
      <c r="M59" s="104">
        <v>30</v>
      </c>
      <c r="N59" s="105">
        <v>30</v>
      </c>
      <c r="O59" s="105"/>
      <c r="P59" s="138"/>
    </row>
    <row r="60" spans="1:16" x14ac:dyDescent="0.2">
      <c r="A60" s="285" t="s">
        <v>13</v>
      </c>
      <c r="B60" s="289" t="s">
        <v>12</v>
      </c>
      <c r="C60" s="291" t="s">
        <v>65</v>
      </c>
      <c r="D60" s="324" t="s">
        <v>60</v>
      </c>
      <c r="E60" s="306"/>
      <c r="F60" s="316" t="s">
        <v>12</v>
      </c>
      <c r="G60" s="314"/>
      <c r="H60" s="86" t="s">
        <v>16</v>
      </c>
      <c r="I60" s="85">
        <v>3.47</v>
      </c>
      <c r="J60" s="84">
        <v>3.5</v>
      </c>
      <c r="K60" s="84"/>
      <c r="L60" s="68"/>
      <c r="M60" s="66">
        <v>4.3</v>
      </c>
      <c r="N60" s="84">
        <v>4.32</v>
      </c>
      <c r="O60" s="84"/>
      <c r="P60" s="67"/>
    </row>
    <row r="61" spans="1:16" ht="13.5" thickBot="1" x14ac:dyDescent="0.25">
      <c r="A61" s="286"/>
      <c r="B61" s="290"/>
      <c r="C61" s="290"/>
      <c r="D61" s="325"/>
      <c r="E61" s="307"/>
      <c r="F61" s="305"/>
      <c r="G61" s="315"/>
      <c r="H61" s="81" t="s">
        <v>17</v>
      </c>
      <c r="I61" s="82">
        <v>3.47</v>
      </c>
      <c r="J61" s="83">
        <v>3.5</v>
      </c>
      <c r="K61" s="83"/>
      <c r="L61" s="112">
        <v>0</v>
      </c>
      <c r="M61" s="111">
        <v>4.3</v>
      </c>
      <c r="N61" s="83">
        <v>4.32</v>
      </c>
      <c r="O61" s="83"/>
      <c r="P61" s="113">
        <v>0</v>
      </c>
    </row>
    <row r="62" spans="1:16" x14ac:dyDescent="0.2">
      <c r="A62" s="285" t="s">
        <v>13</v>
      </c>
      <c r="B62" s="289" t="s">
        <v>12</v>
      </c>
      <c r="C62" s="291" t="s">
        <v>36</v>
      </c>
      <c r="D62" s="312" t="s">
        <v>61</v>
      </c>
      <c r="E62" s="306"/>
      <c r="F62" s="316" t="s">
        <v>12</v>
      </c>
      <c r="G62" s="314"/>
      <c r="H62" s="86" t="s">
        <v>16</v>
      </c>
      <c r="I62" s="85">
        <v>1.2</v>
      </c>
      <c r="J62" s="84">
        <v>1.2</v>
      </c>
      <c r="K62" s="84"/>
      <c r="L62" s="68"/>
      <c r="M62" s="66">
        <v>1.2</v>
      </c>
      <c r="N62" s="84">
        <v>1.2</v>
      </c>
      <c r="O62" s="84"/>
      <c r="P62" s="67"/>
    </row>
    <row r="63" spans="1:16" ht="13.5" thickBot="1" x14ac:dyDescent="0.25">
      <c r="A63" s="286"/>
      <c r="B63" s="290"/>
      <c r="C63" s="290"/>
      <c r="D63" s="313"/>
      <c r="E63" s="307"/>
      <c r="F63" s="305"/>
      <c r="G63" s="315"/>
      <c r="H63" s="81" t="s">
        <v>17</v>
      </c>
      <c r="I63" s="82">
        <v>1.2</v>
      </c>
      <c r="J63" s="83">
        <v>1.2</v>
      </c>
      <c r="K63" s="83"/>
      <c r="L63" s="112">
        <v>0</v>
      </c>
      <c r="M63" s="111">
        <v>1.2</v>
      </c>
      <c r="N63" s="83">
        <v>1.2</v>
      </c>
      <c r="O63" s="83"/>
      <c r="P63" s="113">
        <v>0</v>
      </c>
    </row>
    <row r="64" spans="1:16" x14ac:dyDescent="0.2">
      <c r="A64" s="287" t="s">
        <v>13</v>
      </c>
      <c r="B64" s="292" t="s">
        <v>12</v>
      </c>
      <c r="C64" s="294" t="s">
        <v>37</v>
      </c>
      <c r="D64" s="326" t="s">
        <v>62</v>
      </c>
      <c r="E64" s="302"/>
      <c r="F64" s="317" t="s">
        <v>12</v>
      </c>
      <c r="G64" s="319"/>
      <c r="H64" s="80" t="s">
        <v>16</v>
      </c>
      <c r="I64" s="87">
        <v>5.49</v>
      </c>
      <c r="J64" s="88">
        <v>5.5</v>
      </c>
      <c r="K64" s="88"/>
      <c r="L64" s="125"/>
      <c r="M64" s="135">
        <v>10.08</v>
      </c>
      <c r="N64" s="88">
        <v>10.1</v>
      </c>
      <c r="O64" s="88"/>
      <c r="P64" s="132"/>
    </row>
    <row r="65" spans="1:16" ht="13.5" thickBot="1" x14ac:dyDescent="0.25">
      <c r="A65" s="288"/>
      <c r="B65" s="293"/>
      <c r="C65" s="295"/>
      <c r="D65" s="327"/>
      <c r="E65" s="303"/>
      <c r="F65" s="318"/>
      <c r="G65" s="320"/>
      <c r="H65" s="81" t="s">
        <v>17</v>
      </c>
      <c r="I65" s="89">
        <v>5.49</v>
      </c>
      <c r="J65" s="90">
        <v>5.5</v>
      </c>
      <c r="K65" s="90"/>
      <c r="L65" s="126">
        <v>0</v>
      </c>
      <c r="M65" s="133">
        <v>10.08</v>
      </c>
      <c r="N65" s="90">
        <v>10.1</v>
      </c>
      <c r="O65" s="90"/>
      <c r="P65" s="134">
        <v>0</v>
      </c>
    </row>
    <row r="66" spans="1:16" x14ac:dyDescent="0.2">
      <c r="A66" s="285" t="s">
        <v>13</v>
      </c>
      <c r="B66" s="289" t="s">
        <v>12</v>
      </c>
      <c r="C66" s="291" t="s">
        <v>40</v>
      </c>
      <c r="D66" s="324" t="s">
        <v>66</v>
      </c>
      <c r="E66" s="306"/>
      <c r="F66" s="316" t="s">
        <v>12</v>
      </c>
      <c r="G66" s="314"/>
      <c r="H66" s="151" t="s">
        <v>16</v>
      </c>
      <c r="I66" s="85">
        <v>18</v>
      </c>
      <c r="J66" s="84">
        <v>18</v>
      </c>
      <c r="K66" s="84"/>
      <c r="L66" s="68"/>
      <c r="M66" s="136">
        <v>29.25</v>
      </c>
      <c r="N66" s="107">
        <v>29.3</v>
      </c>
      <c r="O66" s="84"/>
      <c r="P66" s="67"/>
    </row>
    <row r="67" spans="1:16" ht="13.5" thickBot="1" x14ac:dyDescent="0.25">
      <c r="A67" s="286"/>
      <c r="B67" s="290"/>
      <c r="C67" s="290"/>
      <c r="D67" s="325"/>
      <c r="E67" s="307"/>
      <c r="F67" s="305"/>
      <c r="G67" s="315"/>
      <c r="H67" s="81" t="s">
        <v>17</v>
      </c>
      <c r="I67" s="82">
        <v>18</v>
      </c>
      <c r="J67" s="83">
        <v>18</v>
      </c>
      <c r="K67" s="83"/>
      <c r="L67" s="112">
        <v>0</v>
      </c>
      <c r="M67" s="111">
        <v>29.25</v>
      </c>
      <c r="N67" s="83">
        <v>29.3</v>
      </c>
      <c r="O67" s="83"/>
      <c r="P67" s="113">
        <v>0</v>
      </c>
    </row>
    <row r="68" spans="1:16" x14ac:dyDescent="0.2">
      <c r="A68" s="285" t="s">
        <v>13</v>
      </c>
      <c r="B68" s="289" t="s">
        <v>12</v>
      </c>
      <c r="C68" s="291" t="s">
        <v>42</v>
      </c>
      <c r="D68" s="312" t="s">
        <v>68</v>
      </c>
      <c r="E68" s="306"/>
      <c r="F68" s="316" t="s">
        <v>12</v>
      </c>
      <c r="G68" s="314"/>
      <c r="H68" s="86" t="s">
        <v>16</v>
      </c>
      <c r="I68" s="85">
        <v>21</v>
      </c>
      <c r="J68" s="84">
        <v>21</v>
      </c>
      <c r="K68" s="84"/>
      <c r="L68" s="68"/>
      <c r="M68" s="66">
        <v>20.12</v>
      </c>
      <c r="N68" s="84">
        <v>20.100000000000001</v>
      </c>
      <c r="O68" s="84"/>
      <c r="P68" s="67"/>
    </row>
    <row r="69" spans="1:16" ht="13.5" thickBot="1" x14ac:dyDescent="0.25">
      <c r="A69" s="286"/>
      <c r="B69" s="290"/>
      <c r="C69" s="290"/>
      <c r="D69" s="313"/>
      <c r="E69" s="307"/>
      <c r="F69" s="305"/>
      <c r="G69" s="315"/>
      <c r="H69" s="81" t="s">
        <v>17</v>
      </c>
      <c r="I69" s="82">
        <v>21</v>
      </c>
      <c r="J69" s="83">
        <v>21</v>
      </c>
      <c r="K69" s="83"/>
      <c r="L69" s="112">
        <v>0</v>
      </c>
      <c r="M69" s="111">
        <v>20.12</v>
      </c>
      <c r="N69" s="83">
        <v>20.100000000000001</v>
      </c>
      <c r="O69" s="83"/>
      <c r="P69" s="113">
        <v>0</v>
      </c>
    </row>
    <row r="70" spans="1:16" x14ac:dyDescent="0.2">
      <c r="A70" s="285" t="s">
        <v>13</v>
      </c>
      <c r="B70" s="289" t="s">
        <v>12</v>
      </c>
      <c r="C70" s="291" t="s">
        <v>74</v>
      </c>
      <c r="D70" s="312" t="s">
        <v>69</v>
      </c>
      <c r="E70" s="306"/>
      <c r="F70" s="316" t="s">
        <v>12</v>
      </c>
      <c r="G70" s="314"/>
      <c r="H70" s="86" t="s">
        <v>16</v>
      </c>
      <c r="I70" s="85">
        <v>10.1</v>
      </c>
      <c r="J70" s="84">
        <v>10.1</v>
      </c>
      <c r="K70" s="84"/>
      <c r="L70" s="68"/>
      <c r="M70" s="66">
        <v>5.8</v>
      </c>
      <c r="N70" s="84">
        <v>5.8</v>
      </c>
      <c r="O70" s="84"/>
      <c r="P70" s="67"/>
    </row>
    <row r="71" spans="1:16" ht="13.5" thickBot="1" x14ac:dyDescent="0.25">
      <c r="A71" s="286"/>
      <c r="B71" s="290"/>
      <c r="C71" s="290"/>
      <c r="D71" s="313"/>
      <c r="E71" s="307"/>
      <c r="F71" s="305"/>
      <c r="G71" s="315"/>
      <c r="H71" s="81" t="s">
        <v>17</v>
      </c>
      <c r="I71" s="82">
        <v>10.1</v>
      </c>
      <c r="J71" s="83">
        <v>10.1</v>
      </c>
      <c r="K71" s="83"/>
      <c r="L71" s="112">
        <v>0</v>
      </c>
      <c r="M71" s="111">
        <v>5.8</v>
      </c>
      <c r="N71" s="83">
        <v>5.8</v>
      </c>
      <c r="O71" s="83"/>
      <c r="P71" s="113">
        <v>0</v>
      </c>
    </row>
    <row r="72" spans="1:16" x14ac:dyDescent="0.2">
      <c r="A72" s="285" t="s">
        <v>13</v>
      </c>
      <c r="B72" s="289" t="s">
        <v>12</v>
      </c>
      <c r="C72" s="291" t="s">
        <v>43</v>
      </c>
      <c r="D72" s="312" t="s">
        <v>72</v>
      </c>
      <c r="E72" s="306"/>
      <c r="F72" s="316" t="s">
        <v>12</v>
      </c>
      <c r="G72" s="314"/>
      <c r="H72" s="86" t="s">
        <v>16</v>
      </c>
      <c r="I72" s="85">
        <v>4.3559999999999999</v>
      </c>
      <c r="J72" s="84">
        <v>4.4000000000000004</v>
      </c>
      <c r="K72" s="84"/>
      <c r="L72" s="68"/>
      <c r="M72" s="66">
        <v>4.74</v>
      </c>
      <c r="N72" s="84">
        <v>4.7</v>
      </c>
      <c r="O72" s="84"/>
      <c r="P72" s="67"/>
    </row>
    <row r="73" spans="1:16" ht="13.5" thickBot="1" x14ac:dyDescent="0.25">
      <c r="A73" s="286"/>
      <c r="B73" s="290"/>
      <c r="C73" s="290"/>
      <c r="D73" s="313"/>
      <c r="E73" s="307"/>
      <c r="F73" s="305"/>
      <c r="G73" s="315"/>
      <c r="H73" s="81" t="s">
        <v>17</v>
      </c>
      <c r="I73" s="82">
        <v>4.3559999999999999</v>
      </c>
      <c r="J73" s="83">
        <v>4.4000000000000004</v>
      </c>
      <c r="K73" s="83"/>
      <c r="L73" s="112">
        <v>0</v>
      </c>
      <c r="M73" s="111">
        <v>4.74</v>
      </c>
      <c r="N73" s="83">
        <v>4.7</v>
      </c>
      <c r="O73" s="83"/>
      <c r="P73" s="113">
        <v>0</v>
      </c>
    </row>
    <row r="74" spans="1:16" x14ac:dyDescent="0.2">
      <c r="A74" s="285" t="s">
        <v>13</v>
      </c>
      <c r="B74" s="289" t="s">
        <v>12</v>
      </c>
      <c r="C74" s="291" t="s">
        <v>44</v>
      </c>
      <c r="D74" s="312" t="s">
        <v>73</v>
      </c>
      <c r="E74" s="306"/>
      <c r="F74" s="316" t="s">
        <v>12</v>
      </c>
      <c r="G74" s="314"/>
      <c r="H74" s="95" t="s">
        <v>16</v>
      </c>
      <c r="I74" s="85">
        <v>142.6</v>
      </c>
      <c r="J74" s="84">
        <v>142.6</v>
      </c>
      <c r="K74" s="84"/>
      <c r="L74" s="68"/>
      <c r="M74" s="136">
        <v>74.355000000000004</v>
      </c>
      <c r="N74" s="107">
        <v>74.400000000000006</v>
      </c>
      <c r="O74" s="84"/>
      <c r="P74" s="67"/>
    </row>
    <row r="75" spans="1:16" ht="13.5" thickBot="1" x14ac:dyDescent="0.25">
      <c r="A75" s="286"/>
      <c r="B75" s="290"/>
      <c r="C75" s="290"/>
      <c r="D75" s="313"/>
      <c r="E75" s="307"/>
      <c r="F75" s="305"/>
      <c r="G75" s="315"/>
      <c r="H75" s="81" t="s">
        <v>17</v>
      </c>
      <c r="I75" s="82">
        <v>142.6</v>
      </c>
      <c r="J75" s="83">
        <v>142.6</v>
      </c>
      <c r="K75" s="83"/>
      <c r="L75" s="112">
        <v>0</v>
      </c>
      <c r="M75" s="111">
        <v>74.355000000000004</v>
      </c>
      <c r="N75" s="83">
        <v>74.400000000000006</v>
      </c>
      <c r="O75" s="83"/>
      <c r="P75" s="113">
        <v>0</v>
      </c>
    </row>
    <row r="76" spans="1:16" x14ac:dyDescent="0.2">
      <c r="A76" s="285" t="s">
        <v>13</v>
      </c>
      <c r="B76" s="289" t="s">
        <v>12</v>
      </c>
      <c r="C76" s="291" t="s">
        <v>45</v>
      </c>
      <c r="D76" s="312" t="s">
        <v>75</v>
      </c>
      <c r="E76" s="306"/>
      <c r="F76" s="316" t="s">
        <v>12</v>
      </c>
      <c r="G76" s="314"/>
      <c r="H76" s="86" t="s">
        <v>16</v>
      </c>
      <c r="I76" s="85">
        <v>40.700000000000003</v>
      </c>
      <c r="J76" s="84">
        <v>40.700000000000003</v>
      </c>
      <c r="K76" s="84"/>
      <c r="L76" s="68"/>
      <c r="M76" s="66">
        <v>40.700000000000003</v>
      </c>
      <c r="N76" s="84">
        <v>40.700000000000003</v>
      </c>
      <c r="O76" s="84"/>
      <c r="P76" s="67"/>
    </row>
    <row r="77" spans="1:16" ht="13.5" thickBot="1" x14ac:dyDescent="0.25">
      <c r="A77" s="286"/>
      <c r="B77" s="290"/>
      <c r="C77" s="290"/>
      <c r="D77" s="313"/>
      <c r="E77" s="307"/>
      <c r="F77" s="305"/>
      <c r="G77" s="315"/>
      <c r="H77" s="81" t="s">
        <v>17</v>
      </c>
      <c r="I77" s="82">
        <v>40.700000000000003</v>
      </c>
      <c r="J77" s="83">
        <v>40.700000000000003</v>
      </c>
      <c r="K77" s="83"/>
      <c r="L77" s="112">
        <v>0</v>
      </c>
      <c r="M77" s="111">
        <v>40.700000000000003</v>
      </c>
      <c r="N77" s="83">
        <v>40.700000000000003</v>
      </c>
      <c r="O77" s="83"/>
      <c r="P77" s="113">
        <v>0</v>
      </c>
    </row>
    <row r="78" spans="1:16" x14ac:dyDescent="0.2">
      <c r="A78" s="285" t="s">
        <v>13</v>
      </c>
      <c r="B78" s="289" t="s">
        <v>12</v>
      </c>
      <c r="C78" s="291" t="s">
        <v>46</v>
      </c>
      <c r="D78" s="312" t="s">
        <v>77</v>
      </c>
      <c r="E78" s="306"/>
      <c r="F78" s="316" t="s">
        <v>12</v>
      </c>
      <c r="G78" s="314"/>
      <c r="H78" s="86" t="s">
        <v>16</v>
      </c>
      <c r="I78" s="85">
        <v>6.95</v>
      </c>
      <c r="J78" s="84">
        <v>7</v>
      </c>
      <c r="K78" s="84"/>
      <c r="L78" s="68"/>
      <c r="M78" s="66">
        <v>7</v>
      </c>
      <c r="N78" s="84">
        <v>7</v>
      </c>
      <c r="O78" s="84"/>
      <c r="P78" s="67"/>
    </row>
    <row r="79" spans="1:16" ht="13.5" thickBot="1" x14ac:dyDescent="0.25">
      <c r="A79" s="286"/>
      <c r="B79" s="290"/>
      <c r="C79" s="290"/>
      <c r="D79" s="313"/>
      <c r="E79" s="307"/>
      <c r="F79" s="305"/>
      <c r="G79" s="315"/>
      <c r="H79" s="81" t="s">
        <v>17</v>
      </c>
      <c r="I79" s="82">
        <v>6.95</v>
      </c>
      <c r="J79" s="83">
        <v>7</v>
      </c>
      <c r="K79" s="83"/>
      <c r="L79" s="112">
        <v>0</v>
      </c>
      <c r="M79" s="111">
        <v>7</v>
      </c>
      <c r="N79" s="83">
        <v>7</v>
      </c>
      <c r="O79" s="83"/>
      <c r="P79" s="113">
        <v>0</v>
      </c>
    </row>
    <row r="80" spans="1:16" x14ac:dyDescent="0.2">
      <c r="A80" s="285" t="s">
        <v>13</v>
      </c>
      <c r="B80" s="289" t="s">
        <v>12</v>
      </c>
      <c r="C80" s="291" t="s">
        <v>85</v>
      </c>
      <c r="D80" s="324" t="s">
        <v>80</v>
      </c>
      <c r="E80" s="306"/>
      <c r="F80" s="316" t="s">
        <v>12</v>
      </c>
      <c r="G80" s="314"/>
      <c r="H80" s="86" t="s">
        <v>16</v>
      </c>
      <c r="I80" s="85">
        <v>176</v>
      </c>
      <c r="J80" s="84">
        <v>176</v>
      </c>
      <c r="K80" s="84"/>
      <c r="L80" s="68"/>
      <c r="M80" s="66">
        <v>200</v>
      </c>
      <c r="N80" s="84">
        <v>200</v>
      </c>
      <c r="O80" s="84"/>
      <c r="P80" s="67"/>
    </row>
    <row r="81" spans="1:31" ht="13.5" thickBot="1" x14ac:dyDescent="0.25">
      <c r="A81" s="286"/>
      <c r="B81" s="290"/>
      <c r="C81" s="290"/>
      <c r="D81" s="325"/>
      <c r="E81" s="307"/>
      <c r="F81" s="305"/>
      <c r="G81" s="315"/>
      <c r="H81" s="81" t="s">
        <v>17</v>
      </c>
      <c r="I81" s="82">
        <v>176</v>
      </c>
      <c r="J81" s="83">
        <v>176</v>
      </c>
      <c r="K81" s="83"/>
      <c r="L81" s="112">
        <v>0</v>
      </c>
      <c r="M81" s="111">
        <v>200</v>
      </c>
      <c r="N81" s="83">
        <v>200</v>
      </c>
      <c r="O81" s="83"/>
      <c r="P81" s="113">
        <v>0</v>
      </c>
    </row>
    <row r="82" spans="1:31" x14ac:dyDescent="0.2">
      <c r="A82" s="285" t="s">
        <v>13</v>
      </c>
      <c r="B82" s="289" t="s">
        <v>12</v>
      </c>
      <c r="C82" s="291" t="s">
        <v>87</v>
      </c>
      <c r="D82" s="324" t="s">
        <v>81</v>
      </c>
      <c r="E82" s="306"/>
      <c r="F82" s="316" t="s">
        <v>12</v>
      </c>
      <c r="G82" s="314"/>
      <c r="H82" s="86" t="s">
        <v>16</v>
      </c>
      <c r="I82" s="85">
        <v>173</v>
      </c>
      <c r="J82" s="84">
        <v>173</v>
      </c>
      <c r="K82" s="84"/>
      <c r="L82" s="68"/>
      <c r="M82" s="66">
        <v>200</v>
      </c>
      <c r="N82" s="84">
        <v>200</v>
      </c>
      <c r="O82" s="84"/>
      <c r="P82" s="67"/>
    </row>
    <row r="83" spans="1:31" ht="13.5" thickBot="1" x14ac:dyDescent="0.25">
      <c r="A83" s="286"/>
      <c r="B83" s="290"/>
      <c r="C83" s="290"/>
      <c r="D83" s="325"/>
      <c r="E83" s="307"/>
      <c r="F83" s="305"/>
      <c r="G83" s="315"/>
      <c r="H83" s="81" t="s">
        <v>17</v>
      </c>
      <c r="I83" s="82">
        <v>173</v>
      </c>
      <c r="J83" s="83">
        <v>173</v>
      </c>
      <c r="K83" s="83"/>
      <c r="L83" s="112">
        <v>0</v>
      </c>
      <c r="M83" s="111">
        <v>200</v>
      </c>
      <c r="N83" s="83">
        <v>200</v>
      </c>
      <c r="O83" s="83"/>
      <c r="P83" s="113">
        <v>0</v>
      </c>
    </row>
    <row r="84" spans="1:31" x14ac:dyDescent="0.2">
      <c r="A84" s="285" t="s">
        <v>13</v>
      </c>
      <c r="B84" s="289" t="s">
        <v>12</v>
      </c>
      <c r="C84" s="291" t="s">
        <v>89</v>
      </c>
      <c r="D84" s="324" t="s">
        <v>82</v>
      </c>
      <c r="E84" s="306"/>
      <c r="F84" s="316" t="s">
        <v>12</v>
      </c>
      <c r="G84" s="314"/>
      <c r="H84" s="86" t="s">
        <v>16</v>
      </c>
      <c r="I84" s="85">
        <v>25.65</v>
      </c>
      <c r="J84" s="84">
        <v>25.65</v>
      </c>
      <c r="K84" s="84"/>
      <c r="L84" s="68"/>
      <c r="M84" s="66">
        <v>30</v>
      </c>
      <c r="N84" s="84">
        <v>30</v>
      </c>
      <c r="O84" s="84"/>
      <c r="P84" s="67"/>
    </row>
    <row r="85" spans="1:31" ht="13.5" thickBot="1" x14ac:dyDescent="0.25">
      <c r="A85" s="286"/>
      <c r="B85" s="290"/>
      <c r="C85" s="290"/>
      <c r="D85" s="325"/>
      <c r="E85" s="307"/>
      <c r="F85" s="305"/>
      <c r="G85" s="315"/>
      <c r="H85" s="81" t="s">
        <v>17</v>
      </c>
      <c r="I85" s="82">
        <v>25.65</v>
      </c>
      <c r="J85" s="83">
        <v>25.65</v>
      </c>
      <c r="K85" s="83"/>
      <c r="L85" s="112">
        <v>0</v>
      </c>
      <c r="M85" s="111">
        <v>30</v>
      </c>
      <c r="N85" s="83">
        <v>30</v>
      </c>
      <c r="O85" s="83"/>
      <c r="P85" s="113">
        <v>0</v>
      </c>
    </row>
    <row r="86" spans="1:31" x14ac:dyDescent="0.2">
      <c r="A86" s="287" t="s">
        <v>13</v>
      </c>
      <c r="B86" s="292" t="s">
        <v>12</v>
      </c>
      <c r="C86" s="294" t="s">
        <v>91</v>
      </c>
      <c r="D86" s="326" t="s">
        <v>84</v>
      </c>
      <c r="E86" s="302"/>
      <c r="F86" s="317" t="s">
        <v>12</v>
      </c>
      <c r="G86" s="319"/>
      <c r="H86" s="80" t="s">
        <v>16</v>
      </c>
      <c r="I86" s="87">
        <v>5.09</v>
      </c>
      <c r="J86" s="88">
        <v>5.0999999999999996</v>
      </c>
      <c r="K86" s="88"/>
      <c r="L86" s="125"/>
      <c r="M86" s="135">
        <v>6</v>
      </c>
      <c r="N86" s="88">
        <v>6</v>
      </c>
      <c r="O86" s="88"/>
      <c r="P86" s="132"/>
    </row>
    <row r="87" spans="1:31" ht="13.5" thickBot="1" x14ac:dyDescent="0.25">
      <c r="A87" s="288"/>
      <c r="B87" s="293"/>
      <c r="C87" s="295"/>
      <c r="D87" s="327"/>
      <c r="E87" s="303"/>
      <c r="F87" s="318"/>
      <c r="G87" s="320"/>
      <c r="H87" s="81" t="s">
        <v>17</v>
      </c>
      <c r="I87" s="89">
        <v>5.09</v>
      </c>
      <c r="J87" s="90">
        <v>5.0999999999999996</v>
      </c>
      <c r="K87" s="90"/>
      <c r="L87" s="126">
        <v>0</v>
      </c>
      <c r="M87" s="133">
        <v>6</v>
      </c>
      <c r="N87" s="90">
        <v>6</v>
      </c>
      <c r="O87" s="90"/>
      <c r="P87" s="134">
        <v>0</v>
      </c>
    </row>
    <row r="88" spans="1:31" x14ac:dyDescent="0.2">
      <c r="A88" s="285" t="s">
        <v>13</v>
      </c>
      <c r="B88" s="289" t="s">
        <v>12</v>
      </c>
      <c r="C88" s="291" t="s">
        <v>93</v>
      </c>
      <c r="D88" s="310" t="s">
        <v>86</v>
      </c>
      <c r="E88" s="306"/>
      <c r="F88" s="316" t="s">
        <v>12</v>
      </c>
      <c r="G88" s="314"/>
      <c r="H88" s="86" t="s">
        <v>16</v>
      </c>
      <c r="I88" s="85">
        <v>36</v>
      </c>
      <c r="J88" s="84">
        <v>36</v>
      </c>
      <c r="K88" s="84"/>
      <c r="L88" s="68"/>
      <c r="M88" s="66">
        <v>36.6</v>
      </c>
      <c r="N88" s="84">
        <v>36.6</v>
      </c>
      <c r="O88" s="84"/>
      <c r="P88" s="67"/>
    </row>
    <row r="89" spans="1:31" ht="13.5" thickBot="1" x14ac:dyDescent="0.25">
      <c r="A89" s="286"/>
      <c r="B89" s="290"/>
      <c r="C89" s="290"/>
      <c r="D89" s="311"/>
      <c r="E89" s="307"/>
      <c r="F89" s="305"/>
      <c r="G89" s="315"/>
      <c r="H89" s="81" t="s">
        <v>17</v>
      </c>
      <c r="I89" s="82">
        <v>36</v>
      </c>
      <c r="J89" s="83">
        <v>36</v>
      </c>
      <c r="K89" s="83"/>
      <c r="L89" s="112">
        <v>0</v>
      </c>
      <c r="M89" s="111">
        <v>36.6</v>
      </c>
      <c r="N89" s="83">
        <v>36.6</v>
      </c>
      <c r="O89" s="83"/>
      <c r="P89" s="113">
        <v>0</v>
      </c>
    </row>
    <row r="90" spans="1:31" x14ac:dyDescent="0.2">
      <c r="A90" s="285" t="s">
        <v>13</v>
      </c>
      <c r="B90" s="289" t="s">
        <v>12</v>
      </c>
      <c r="C90" s="291" t="s">
        <v>95</v>
      </c>
      <c r="D90" s="312" t="s">
        <v>88</v>
      </c>
      <c r="E90" s="306"/>
      <c r="F90" s="316" t="s">
        <v>12</v>
      </c>
      <c r="G90" s="314"/>
      <c r="H90" s="86" t="s">
        <v>16</v>
      </c>
      <c r="I90" s="85">
        <v>0.5</v>
      </c>
      <c r="J90" s="84">
        <v>0.5</v>
      </c>
      <c r="K90" s="84"/>
      <c r="L90" s="68"/>
      <c r="M90" s="66">
        <v>1</v>
      </c>
      <c r="N90" s="84">
        <v>1</v>
      </c>
      <c r="O90" s="84"/>
      <c r="P90" s="67"/>
    </row>
    <row r="91" spans="1:31" ht="13.5" thickBot="1" x14ac:dyDescent="0.25">
      <c r="A91" s="286"/>
      <c r="B91" s="290"/>
      <c r="C91" s="290"/>
      <c r="D91" s="313"/>
      <c r="E91" s="307"/>
      <c r="F91" s="305"/>
      <c r="G91" s="315"/>
      <c r="H91" s="81" t="s">
        <v>17</v>
      </c>
      <c r="I91" s="82">
        <v>0.5</v>
      </c>
      <c r="J91" s="83">
        <v>0.5</v>
      </c>
      <c r="K91" s="83"/>
      <c r="L91" s="112">
        <v>0</v>
      </c>
      <c r="M91" s="111">
        <v>1</v>
      </c>
      <c r="N91" s="83">
        <v>1</v>
      </c>
      <c r="O91" s="83"/>
      <c r="P91" s="113">
        <v>0</v>
      </c>
    </row>
    <row r="92" spans="1:31" x14ac:dyDescent="0.2">
      <c r="A92" s="285" t="s">
        <v>13</v>
      </c>
      <c r="B92" s="289" t="s">
        <v>12</v>
      </c>
      <c r="C92" s="291" t="s">
        <v>97</v>
      </c>
      <c r="D92" s="312" t="s">
        <v>90</v>
      </c>
      <c r="E92" s="306"/>
      <c r="F92" s="316" t="s">
        <v>12</v>
      </c>
      <c r="G92" s="314"/>
      <c r="H92" s="95" t="s">
        <v>16</v>
      </c>
      <c r="I92" s="85">
        <v>9.6</v>
      </c>
      <c r="J92" s="84">
        <v>9.6</v>
      </c>
      <c r="K92" s="84"/>
      <c r="L92" s="68"/>
      <c r="M92" s="136">
        <v>9.6</v>
      </c>
      <c r="N92" s="107">
        <v>9.6</v>
      </c>
      <c r="O92" s="84"/>
      <c r="P92" s="67"/>
    </row>
    <row r="93" spans="1:31" ht="13.5" thickBot="1" x14ac:dyDescent="0.25">
      <c r="A93" s="286"/>
      <c r="B93" s="290"/>
      <c r="C93" s="290"/>
      <c r="D93" s="313"/>
      <c r="E93" s="307"/>
      <c r="F93" s="305"/>
      <c r="G93" s="315"/>
      <c r="H93" s="81" t="s">
        <v>17</v>
      </c>
      <c r="I93" s="82">
        <v>9.6</v>
      </c>
      <c r="J93" s="83">
        <v>9.6</v>
      </c>
      <c r="K93" s="83"/>
      <c r="L93" s="112">
        <v>0</v>
      </c>
      <c r="M93" s="111">
        <v>9.6</v>
      </c>
      <c r="N93" s="83">
        <v>9.6</v>
      </c>
      <c r="O93" s="83"/>
      <c r="P93" s="113">
        <v>0</v>
      </c>
    </row>
    <row r="94" spans="1:31" x14ac:dyDescent="0.2">
      <c r="A94" s="285" t="s">
        <v>13</v>
      </c>
      <c r="B94" s="289" t="s">
        <v>12</v>
      </c>
      <c r="C94" s="291" t="s">
        <v>99</v>
      </c>
      <c r="D94" s="312" t="s">
        <v>92</v>
      </c>
      <c r="E94" s="306"/>
      <c r="F94" s="316" t="s">
        <v>12</v>
      </c>
      <c r="G94" s="314"/>
      <c r="H94" s="86" t="s">
        <v>16</v>
      </c>
      <c r="I94" s="85">
        <v>1.8</v>
      </c>
      <c r="J94" s="84">
        <v>1.8</v>
      </c>
      <c r="K94" s="84"/>
      <c r="L94" s="68"/>
      <c r="M94" s="66">
        <v>2.4</v>
      </c>
      <c r="N94" s="84">
        <v>2.4</v>
      </c>
      <c r="O94" s="84"/>
      <c r="P94" s="67"/>
    </row>
    <row r="95" spans="1:31" ht="13.5" thickBot="1" x14ac:dyDescent="0.25">
      <c r="A95" s="286"/>
      <c r="B95" s="290"/>
      <c r="C95" s="290"/>
      <c r="D95" s="313"/>
      <c r="E95" s="307"/>
      <c r="F95" s="305"/>
      <c r="G95" s="315"/>
      <c r="H95" s="81" t="s">
        <v>17</v>
      </c>
      <c r="I95" s="82">
        <v>1.8</v>
      </c>
      <c r="J95" s="83">
        <v>1.8</v>
      </c>
      <c r="K95" s="83"/>
      <c r="L95" s="112">
        <v>0</v>
      </c>
      <c r="M95" s="111">
        <v>2.4</v>
      </c>
      <c r="N95" s="83">
        <v>2.4</v>
      </c>
      <c r="O95" s="83"/>
      <c r="P95" s="113">
        <v>0</v>
      </c>
    </row>
    <row r="96" spans="1:31" x14ac:dyDescent="0.2">
      <c r="A96" s="285" t="s">
        <v>13</v>
      </c>
      <c r="B96" s="289" t="s">
        <v>12</v>
      </c>
      <c r="C96" s="291" t="s">
        <v>101</v>
      </c>
      <c r="D96" s="312" t="s">
        <v>94</v>
      </c>
      <c r="E96" s="306"/>
      <c r="F96" s="316" t="s">
        <v>12</v>
      </c>
      <c r="G96" s="314"/>
      <c r="H96" s="99" t="s">
        <v>16</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x14ac:dyDescent="0.25">
      <c r="A97" s="286"/>
      <c r="B97" s="290"/>
      <c r="C97" s="290"/>
      <c r="D97" s="313"/>
      <c r="E97" s="307"/>
      <c r="F97" s="305"/>
      <c r="G97" s="315"/>
      <c r="H97" s="81" t="s">
        <v>17</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x14ac:dyDescent="0.2">
      <c r="A98" s="285" t="s">
        <v>13</v>
      </c>
      <c r="B98" s="289" t="s">
        <v>12</v>
      </c>
      <c r="C98" s="291" t="s">
        <v>103</v>
      </c>
      <c r="D98" s="312" t="s">
        <v>96</v>
      </c>
      <c r="E98" s="306"/>
      <c r="F98" s="316" t="s">
        <v>12</v>
      </c>
      <c r="G98" s="314"/>
      <c r="H98" s="86" t="s">
        <v>16</v>
      </c>
      <c r="I98" s="85">
        <v>2</v>
      </c>
      <c r="J98" s="84">
        <v>2</v>
      </c>
      <c r="K98" s="84"/>
      <c r="L98" s="68"/>
      <c r="M98" s="66">
        <v>2</v>
      </c>
      <c r="N98" s="84">
        <v>2</v>
      </c>
      <c r="O98" s="84"/>
      <c r="P98" s="67"/>
    </row>
    <row r="99" spans="1:31" ht="13.5" thickBot="1" x14ac:dyDescent="0.25">
      <c r="A99" s="286"/>
      <c r="B99" s="290"/>
      <c r="C99" s="290"/>
      <c r="D99" s="313"/>
      <c r="E99" s="307"/>
      <c r="F99" s="305"/>
      <c r="G99" s="315"/>
      <c r="H99" s="81" t="s">
        <v>17</v>
      </c>
      <c r="I99" s="82">
        <v>2</v>
      </c>
      <c r="J99" s="83">
        <v>2</v>
      </c>
      <c r="K99" s="83"/>
      <c r="L99" s="112">
        <v>0</v>
      </c>
      <c r="M99" s="111">
        <v>2</v>
      </c>
      <c r="N99" s="83">
        <v>2</v>
      </c>
      <c r="O99" s="83"/>
      <c r="P99" s="113">
        <v>0</v>
      </c>
    </row>
    <row r="100" spans="1:31" x14ac:dyDescent="0.2">
      <c r="A100" s="285" t="s">
        <v>13</v>
      </c>
      <c r="B100" s="289" t="s">
        <v>12</v>
      </c>
      <c r="C100" s="291" t="s">
        <v>105</v>
      </c>
      <c r="D100" s="312" t="s">
        <v>98</v>
      </c>
      <c r="E100" s="306"/>
      <c r="F100" s="316" t="s">
        <v>12</v>
      </c>
      <c r="G100" s="314"/>
      <c r="H100" s="86" t="s">
        <v>16</v>
      </c>
      <c r="I100" s="85">
        <v>109.771</v>
      </c>
      <c r="J100" s="84">
        <v>109.8</v>
      </c>
      <c r="K100" s="84"/>
      <c r="L100" s="68"/>
      <c r="M100" s="66">
        <v>135.738</v>
      </c>
      <c r="N100" s="84">
        <v>135.69999999999999</v>
      </c>
      <c r="O100" s="84"/>
      <c r="P100" s="67"/>
    </row>
    <row r="101" spans="1:31" ht="13.5" thickBot="1" x14ac:dyDescent="0.25">
      <c r="A101" s="286"/>
      <c r="B101" s="290"/>
      <c r="C101" s="290"/>
      <c r="D101" s="313"/>
      <c r="E101" s="307"/>
      <c r="F101" s="305"/>
      <c r="G101" s="315"/>
      <c r="H101" s="81" t="s">
        <v>17</v>
      </c>
      <c r="I101" s="82">
        <v>109.771</v>
      </c>
      <c r="J101" s="83">
        <v>109.8</v>
      </c>
      <c r="K101" s="83"/>
      <c r="L101" s="112">
        <v>0</v>
      </c>
      <c r="M101" s="111">
        <v>135.738</v>
      </c>
      <c r="N101" s="83">
        <v>135.69999999999999</v>
      </c>
      <c r="O101" s="83"/>
      <c r="P101" s="113">
        <v>0</v>
      </c>
    </row>
    <row r="102" spans="1:31" x14ac:dyDescent="0.2">
      <c r="A102" s="285" t="s">
        <v>13</v>
      </c>
      <c r="B102" s="289" t="s">
        <v>12</v>
      </c>
      <c r="C102" s="291" t="s">
        <v>107</v>
      </c>
      <c r="D102" s="312" t="s">
        <v>100</v>
      </c>
      <c r="E102" s="306"/>
      <c r="F102" s="316" t="s">
        <v>12</v>
      </c>
      <c r="G102" s="314"/>
      <c r="H102" s="86" t="s">
        <v>16</v>
      </c>
      <c r="I102" s="85">
        <v>3.3</v>
      </c>
      <c r="J102" s="84">
        <v>3.3</v>
      </c>
      <c r="K102" s="84"/>
      <c r="L102" s="68"/>
      <c r="M102" s="66">
        <v>3.3</v>
      </c>
      <c r="N102" s="84">
        <v>3.3</v>
      </c>
      <c r="O102" s="84"/>
      <c r="P102" s="67"/>
    </row>
    <row r="103" spans="1:31" ht="13.5" thickBot="1" x14ac:dyDescent="0.25">
      <c r="A103" s="286"/>
      <c r="B103" s="290"/>
      <c r="C103" s="290"/>
      <c r="D103" s="313"/>
      <c r="E103" s="307"/>
      <c r="F103" s="305"/>
      <c r="G103" s="315"/>
      <c r="H103" s="81" t="s">
        <v>17</v>
      </c>
      <c r="I103" s="82">
        <v>3.3</v>
      </c>
      <c r="J103" s="83">
        <v>3.3</v>
      </c>
      <c r="K103" s="83"/>
      <c r="L103" s="112">
        <v>0</v>
      </c>
      <c r="M103" s="111">
        <v>3.3</v>
      </c>
      <c r="N103" s="83">
        <v>3.3</v>
      </c>
      <c r="O103" s="83"/>
      <c r="P103" s="113">
        <v>0</v>
      </c>
    </row>
    <row r="104" spans="1:31" x14ac:dyDescent="0.2">
      <c r="A104" s="287" t="s">
        <v>13</v>
      </c>
      <c r="B104" s="292" t="s">
        <v>12</v>
      </c>
      <c r="C104" s="294" t="s">
        <v>109</v>
      </c>
      <c r="D104" s="338" t="s">
        <v>102</v>
      </c>
      <c r="E104" s="302"/>
      <c r="F104" s="317" t="s">
        <v>12</v>
      </c>
      <c r="G104" s="319"/>
      <c r="H104" s="80" t="s">
        <v>16</v>
      </c>
      <c r="I104" s="87">
        <v>29.058</v>
      </c>
      <c r="J104" s="88">
        <v>29.1</v>
      </c>
      <c r="K104" s="88"/>
      <c r="L104" s="125"/>
      <c r="M104" s="135">
        <v>27.8</v>
      </c>
      <c r="N104" s="88">
        <v>27.8</v>
      </c>
      <c r="O104" s="88"/>
      <c r="P104" s="132"/>
    </row>
    <row r="105" spans="1:31" x14ac:dyDescent="0.2">
      <c r="A105" s="335"/>
      <c r="B105" s="336"/>
      <c r="C105" s="337"/>
      <c r="D105" s="339"/>
      <c r="E105" s="322"/>
      <c r="F105" s="323"/>
      <c r="G105" s="321"/>
      <c r="H105" s="91"/>
      <c r="I105" s="92"/>
      <c r="J105" s="93"/>
      <c r="K105" s="93"/>
      <c r="L105" s="130"/>
      <c r="M105" s="141"/>
      <c r="N105" s="93"/>
      <c r="O105" s="93"/>
      <c r="P105" s="142"/>
    </row>
    <row r="106" spans="1:31" ht="13.5" thickBot="1" x14ac:dyDescent="0.25">
      <c r="A106" s="288"/>
      <c r="B106" s="293"/>
      <c r="C106" s="295"/>
      <c r="D106" s="340"/>
      <c r="E106" s="303"/>
      <c r="F106" s="318"/>
      <c r="G106" s="320"/>
      <c r="H106" s="81" t="s">
        <v>17</v>
      </c>
      <c r="I106" s="89">
        <v>29.058</v>
      </c>
      <c r="J106" s="90">
        <v>29.1</v>
      </c>
      <c r="K106" s="90"/>
      <c r="L106" s="126">
        <v>0</v>
      </c>
      <c r="M106" s="133">
        <v>27.8</v>
      </c>
      <c r="N106" s="90">
        <v>27.8</v>
      </c>
      <c r="O106" s="90"/>
      <c r="P106" s="134">
        <v>0</v>
      </c>
    </row>
    <row r="107" spans="1:31" x14ac:dyDescent="0.2">
      <c r="A107" s="285" t="s">
        <v>13</v>
      </c>
      <c r="B107" s="289" t="s">
        <v>12</v>
      </c>
      <c r="C107" s="291" t="s">
        <v>111</v>
      </c>
      <c r="D107" s="312" t="s">
        <v>104</v>
      </c>
      <c r="E107" s="306"/>
      <c r="F107" s="316" t="s">
        <v>12</v>
      </c>
      <c r="G107" s="314"/>
      <c r="H107" s="86" t="s">
        <v>16</v>
      </c>
      <c r="I107" s="85">
        <v>7.99</v>
      </c>
      <c r="J107" s="84">
        <v>8</v>
      </c>
      <c r="K107" s="84"/>
      <c r="L107" s="68"/>
      <c r="M107" s="66">
        <v>8</v>
      </c>
      <c r="N107" s="84">
        <v>8</v>
      </c>
      <c r="O107" s="84"/>
      <c r="P107" s="67"/>
    </row>
    <row r="108" spans="1:31" ht="13.5" thickBot="1" x14ac:dyDescent="0.25">
      <c r="A108" s="286"/>
      <c r="B108" s="290"/>
      <c r="C108" s="290"/>
      <c r="D108" s="313"/>
      <c r="E108" s="307"/>
      <c r="F108" s="305"/>
      <c r="G108" s="315"/>
      <c r="H108" s="81" t="s">
        <v>17</v>
      </c>
      <c r="I108" s="82">
        <v>7.99</v>
      </c>
      <c r="J108" s="83">
        <v>8</v>
      </c>
      <c r="K108" s="83"/>
      <c r="L108" s="112">
        <v>0</v>
      </c>
      <c r="M108" s="111">
        <v>8</v>
      </c>
      <c r="N108" s="83">
        <v>8</v>
      </c>
      <c r="O108" s="83"/>
      <c r="P108" s="113">
        <v>0</v>
      </c>
    </row>
    <row r="109" spans="1:31" x14ac:dyDescent="0.2">
      <c r="A109" s="285" t="s">
        <v>13</v>
      </c>
      <c r="B109" s="289" t="s">
        <v>12</v>
      </c>
      <c r="C109" s="291" t="s">
        <v>117</v>
      </c>
      <c r="D109" s="312" t="s">
        <v>110</v>
      </c>
      <c r="E109" s="306"/>
      <c r="F109" s="316" t="s">
        <v>12</v>
      </c>
      <c r="G109" s="314"/>
      <c r="H109" s="86" t="s">
        <v>16</v>
      </c>
      <c r="I109" s="85">
        <v>49.5</v>
      </c>
      <c r="J109" s="84">
        <v>49.5</v>
      </c>
      <c r="K109" s="84"/>
      <c r="L109" s="68"/>
      <c r="M109" s="66">
        <v>50</v>
      </c>
      <c r="N109" s="84">
        <v>50</v>
      </c>
      <c r="O109" s="84"/>
      <c r="P109" s="67"/>
    </row>
    <row r="110" spans="1:31" ht="13.5" thickBot="1" x14ac:dyDescent="0.25">
      <c r="A110" s="286"/>
      <c r="B110" s="290"/>
      <c r="C110" s="290"/>
      <c r="D110" s="313"/>
      <c r="E110" s="307"/>
      <c r="F110" s="305"/>
      <c r="G110" s="315"/>
      <c r="H110" s="81" t="s">
        <v>17</v>
      </c>
      <c r="I110" s="82">
        <v>49.5</v>
      </c>
      <c r="J110" s="83">
        <v>49.5</v>
      </c>
      <c r="K110" s="83"/>
      <c r="L110" s="112">
        <v>0</v>
      </c>
      <c r="M110" s="111">
        <v>50</v>
      </c>
      <c r="N110" s="83">
        <v>50</v>
      </c>
      <c r="O110" s="83"/>
      <c r="P110" s="113">
        <v>0</v>
      </c>
    </row>
    <row r="111" spans="1:31" x14ac:dyDescent="0.2">
      <c r="A111" s="285" t="s">
        <v>13</v>
      </c>
      <c r="B111" s="289" t="s">
        <v>12</v>
      </c>
      <c r="C111" s="291" t="s">
        <v>119</v>
      </c>
      <c r="D111" s="310" t="s">
        <v>112</v>
      </c>
      <c r="E111" s="306"/>
      <c r="F111" s="316" t="s">
        <v>12</v>
      </c>
      <c r="G111" s="314"/>
      <c r="H111" s="99" t="s">
        <v>16</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x14ac:dyDescent="0.25">
      <c r="A112" s="286"/>
      <c r="B112" s="290"/>
      <c r="C112" s="290"/>
      <c r="D112" s="311"/>
      <c r="E112" s="307"/>
      <c r="F112" s="305"/>
      <c r="G112" s="315"/>
      <c r="H112" s="81" t="s">
        <v>17</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x14ac:dyDescent="0.2">
      <c r="A113" s="285" t="s">
        <v>13</v>
      </c>
      <c r="B113" s="289" t="s">
        <v>12</v>
      </c>
      <c r="C113" s="291" t="s">
        <v>122</v>
      </c>
      <c r="D113" s="312" t="s">
        <v>116</v>
      </c>
      <c r="E113" s="306"/>
      <c r="F113" s="316" t="s">
        <v>12</v>
      </c>
      <c r="G113" s="314"/>
      <c r="H113" s="86" t="s">
        <v>16</v>
      </c>
      <c r="I113" s="85">
        <v>5.89</v>
      </c>
      <c r="J113" s="84">
        <v>5.9</v>
      </c>
      <c r="K113" s="84"/>
      <c r="L113" s="68"/>
      <c r="M113" s="66">
        <v>5.13</v>
      </c>
      <c r="N113" s="84">
        <v>5.0999999999999996</v>
      </c>
      <c r="O113" s="84"/>
      <c r="P113" s="67"/>
    </row>
    <row r="114" spans="1:31" ht="13.5" thickBot="1" x14ac:dyDescent="0.25">
      <c r="A114" s="286"/>
      <c r="B114" s="290"/>
      <c r="C114" s="290"/>
      <c r="D114" s="313"/>
      <c r="E114" s="307"/>
      <c r="F114" s="305"/>
      <c r="G114" s="315"/>
      <c r="H114" s="81" t="s">
        <v>17</v>
      </c>
      <c r="I114" s="82">
        <v>5.89</v>
      </c>
      <c r="J114" s="83">
        <v>5.9</v>
      </c>
      <c r="K114" s="83"/>
      <c r="L114" s="112">
        <v>0</v>
      </c>
      <c r="M114" s="111">
        <v>5.13</v>
      </c>
      <c r="N114" s="83">
        <v>5.0999999999999996</v>
      </c>
      <c r="O114" s="83"/>
      <c r="P114" s="113">
        <v>0</v>
      </c>
    </row>
    <row r="115" spans="1:31" x14ac:dyDescent="0.2">
      <c r="A115" s="285" t="s">
        <v>13</v>
      </c>
      <c r="B115" s="289" t="s">
        <v>12</v>
      </c>
      <c r="C115" s="291" t="s">
        <v>123</v>
      </c>
      <c r="D115" s="312" t="s">
        <v>118</v>
      </c>
      <c r="E115" s="306"/>
      <c r="F115" s="316" t="s">
        <v>12</v>
      </c>
      <c r="G115" s="314"/>
      <c r="H115" s="99" t="s">
        <v>16</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x14ac:dyDescent="0.25">
      <c r="A116" s="286"/>
      <c r="B116" s="290"/>
      <c r="C116" s="290"/>
      <c r="D116" s="313"/>
      <c r="E116" s="307"/>
      <c r="F116" s="305"/>
      <c r="G116" s="315"/>
      <c r="H116" s="81" t="s">
        <v>17</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x14ac:dyDescent="0.2">
      <c r="A117" s="287" t="s">
        <v>13</v>
      </c>
      <c r="B117" s="292" t="s">
        <v>12</v>
      </c>
      <c r="C117" s="294" t="s">
        <v>31</v>
      </c>
      <c r="D117" s="308" t="s">
        <v>54</v>
      </c>
      <c r="E117" s="302"/>
      <c r="F117" s="317" t="s">
        <v>12</v>
      </c>
      <c r="G117" s="319"/>
      <c r="H117" s="80" t="s">
        <v>16</v>
      </c>
      <c r="I117" s="87"/>
      <c r="J117" s="88"/>
      <c r="K117" s="88"/>
      <c r="L117" s="125"/>
      <c r="M117" s="135">
        <v>42.9</v>
      </c>
      <c r="N117" s="88">
        <v>42.9</v>
      </c>
      <c r="O117" s="88"/>
      <c r="P117" s="132"/>
    </row>
    <row r="118" spans="1:31" ht="13.5" thickBot="1" x14ac:dyDescent="0.25">
      <c r="A118" s="288"/>
      <c r="B118" s="293"/>
      <c r="C118" s="295"/>
      <c r="D118" s="309"/>
      <c r="E118" s="303"/>
      <c r="F118" s="318"/>
      <c r="G118" s="320"/>
      <c r="H118" s="81" t="s">
        <v>17</v>
      </c>
      <c r="I118" s="89">
        <v>0</v>
      </c>
      <c r="J118" s="90">
        <v>0</v>
      </c>
      <c r="K118" s="90"/>
      <c r="L118" s="126">
        <v>0</v>
      </c>
      <c r="M118" s="133">
        <v>42.9</v>
      </c>
      <c r="N118" s="90">
        <v>42.9</v>
      </c>
      <c r="O118" s="90"/>
      <c r="P118" s="134">
        <v>0</v>
      </c>
    </row>
    <row r="119" spans="1:31" x14ac:dyDescent="0.2">
      <c r="A119" s="285" t="s">
        <v>13</v>
      </c>
      <c r="B119" s="289" t="s">
        <v>12</v>
      </c>
      <c r="C119" s="291" t="s">
        <v>38</v>
      </c>
      <c r="D119" s="299" t="s">
        <v>63</v>
      </c>
      <c r="E119" s="306"/>
      <c r="F119" s="316" t="s">
        <v>12</v>
      </c>
      <c r="G119" s="314"/>
      <c r="H119" s="86" t="s">
        <v>16</v>
      </c>
      <c r="I119" s="85"/>
      <c r="J119" s="84"/>
      <c r="K119" s="84"/>
      <c r="L119" s="68"/>
      <c r="M119" s="66">
        <v>2.5</v>
      </c>
      <c r="N119" s="84">
        <v>2.5</v>
      </c>
      <c r="O119" s="84"/>
      <c r="P119" s="67"/>
    </row>
    <row r="120" spans="1:31" ht="13.5" thickBot="1" x14ac:dyDescent="0.25">
      <c r="A120" s="286"/>
      <c r="B120" s="290"/>
      <c r="C120" s="290"/>
      <c r="D120" s="301"/>
      <c r="E120" s="307"/>
      <c r="F120" s="305"/>
      <c r="G120" s="315"/>
      <c r="H120" s="81" t="s">
        <v>17</v>
      </c>
      <c r="I120" s="82">
        <v>0</v>
      </c>
      <c r="J120" s="83">
        <v>0</v>
      </c>
      <c r="K120" s="83"/>
      <c r="L120" s="112">
        <v>0</v>
      </c>
      <c r="M120" s="111">
        <v>2.5</v>
      </c>
      <c r="N120" s="83">
        <v>2.5</v>
      </c>
      <c r="O120" s="83"/>
      <c r="P120" s="113">
        <v>0</v>
      </c>
    </row>
    <row r="121" spans="1:31" x14ac:dyDescent="0.2">
      <c r="A121" s="285" t="s">
        <v>13</v>
      </c>
      <c r="B121" s="289" t="s">
        <v>12</v>
      </c>
      <c r="C121" s="291" t="s">
        <v>39</v>
      </c>
      <c r="D121" s="299" t="s">
        <v>64</v>
      </c>
      <c r="E121" s="306"/>
      <c r="F121" s="316" t="s">
        <v>12</v>
      </c>
      <c r="G121" s="314"/>
      <c r="H121" s="86" t="s">
        <v>16</v>
      </c>
      <c r="I121" s="85"/>
      <c r="J121" s="84"/>
      <c r="K121" s="84"/>
      <c r="L121" s="68"/>
      <c r="M121" s="66">
        <v>79.2</v>
      </c>
      <c r="N121" s="84">
        <v>79.2</v>
      </c>
      <c r="O121" s="84"/>
      <c r="P121" s="67"/>
    </row>
    <row r="122" spans="1:31" ht="13.5" thickBot="1" x14ac:dyDescent="0.25">
      <c r="A122" s="286"/>
      <c r="B122" s="290"/>
      <c r="C122" s="290"/>
      <c r="D122" s="301"/>
      <c r="E122" s="307"/>
      <c r="F122" s="305"/>
      <c r="G122" s="315"/>
      <c r="H122" s="81" t="s">
        <v>17</v>
      </c>
      <c r="I122" s="82">
        <v>0</v>
      </c>
      <c r="J122" s="83">
        <v>0</v>
      </c>
      <c r="K122" s="83"/>
      <c r="L122" s="112">
        <v>0</v>
      </c>
      <c r="M122" s="111">
        <v>79.2</v>
      </c>
      <c r="N122" s="83">
        <v>79.2</v>
      </c>
      <c r="O122" s="83"/>
      <c r="P122" s="113">
        <v>0</v>
      </c>
    </row>
    <row r="123" spans="1:31" x14ac:dyDescent="0.2">
      <c r="A123" s="285" t="s">
        <v>13</v>
      </c>
      <c r="B123" s="289" t="s">
        <v>12</v>
      </c>
      <c r="C123" s="291" t="s">
        <v>41</v>
      </c>
      <c r="D123" s="299" t="s">
        <v>67</v>
      </c>
      <c r="E123" s="306"/>
      <c r="F123" s="316" t="s">
        <v>12</v>
      </c>
      <c r="G123" s="314"/>
      <c r="H123" s="86" t="s">
        <v>16</v>
      </c>
      <c r="I123" s="85"/>
      <c r="J123" s="84"/>
      <c r="K123" s="84"/>
      <c r="L123" s="68"/>
      <c r="M123" s="66">
        <v>1.1200000000000001</v>
      </c>
      <c r="N123" s="84">
        <v>1.1000000000000001</v>
      </c>
      <c r="O123" s="84"/>
      <c r="P123" s="67"/>
    </row>
    <row r="124" spans="1:31" ht="13.5" thickBot="1" x14ac:dyDescent="0.25">
      <c r="A124" s="286"/>
      <c r="B124" s="290"/>
      <c r="C124" s="290"/>
      <c r="D124" s="301"/>
      <c r="E124" s="307"/>
      <c r="F124" s="305"/>
      <c r="G124" s="315"/>
      <c r="H124" s="81" t="s">
        <v>17</v>
      </c>
      <c r="I124" s="82">
        <v>0</v>
      </c>
      <c r="J124" s="83">
        <v>0</v>
      </c>
      <c r="K124" s="83"/>
      <c r="L124" s="112">
        <v>0</v>
      </c>
      <c r="M124" s="111">
        <v>1.1200000000000001</v>
      </c>
      <c r="N124" s="83">
        <v>1.1000000000000001</v>
      </c>
      <c r="O124" s="83"/>
      <c r="P124" s="113">
        <v>0</v>
      </c>
    </row>
    <row r="125" spans="1:31" x14ac:dyDescent="0.2">
      <c r="A125" s="287" t="s">
        <v>13</v>
      </c>
      <c r="B125" s="292" t="s">
        <v>12</v>
      </c>
      <c r="C125" s="294" t="s">
        <v>76</v>
      </c>
      <c r="D125" s="308" t="s">
        <v>70</v>
      </c>
      <c r="E125" s="302"/>
      <c r="F125" s="317" t="s">
        <v>12</v>
      </c>
      <c r="G125" s="319"/>
      <c r="H125" s="80" t="s">
        <v>16</v>
      </c>
      <c r="I125" s="87"/>
      <c r="J125" s="88"/>
      <c r="K125" s="88"/>
      <c r="L125" s="125"/>
      <c r="M125" s="135">
        <v>26</v>
      </c>
      <c r="N125" s="88">
        <v>26</v>
      </c>
      <c r="O125" s="88"/>
      <c r="P125" s="132"/>
    </row>
    <row r="126" spans="1:31" ht="13.5" thickBot="1" x14ac:dyDescent="0.25">
      <c r="A126" s="288"/>
      <c r="B126" s="293"/>
      <c r="C126" s="295"/>
      <c r="D126" s="309"/>
      <c r="E126" s="303"/>
      <c r="F126" s="318"/>
      <c r="G126" s="320"/>
      <c r="H126" s="81" t="s">
        <v>17</v>
      </c>
      <c r="I126" s="89">
        <v>0</v>
      </c>
      <c r="J126" s="90">
        <v>0</v>
      </c>
      <c r="K126" s="90"/>
      <c r="L126" s="126">
        <v>0</v>
      </c>
      <c r="M126" s="133">
        <v>26</v>
      </c>
      <c r="N126" s="90">
        <v>26</v>
      </c>
      <c r="O126" s="90"/>
      <c r="P126" s="134">
        <v>0</v>
      </c>
    </row>
    <row r="127" spans="1:31" x14ac:dyDescent="0.2">
      <c r="A127" s="285" t="s">
        <v>13</v>
      </c>
      <c r="B127" s="289" t="s">
        <v>12</v>
      </c>
      <c r="C127" s="291" t="s">
        <v>83</v>
      </c>
      <c r="D127" s="299" t="s">
        <v>79</v>
      </c>
      <c r="E127" s="306"/>
      <c r="F127" s="316" t="s">
        <v>12</v>
      </c>
      <c r="G127" s="314"/>
      <c r="H127" s="151" t="s">
        <v>16</v>
      </c>
      <c r="I127" s="85"/>
      <c r="J127" s="84"/>
      <c r="K127" s="84"/>
      <c r="L127" s="68"/>
      <c r="M127" s="136">
        <v>168</v>
      </c>
      <c r="N127" s="107">
        <v>168</v>
      </c>
      <c r="O127" s="84"/>
      <c r="P127" s="67"/>
    </row>
    <row r="128" spans="1:31" ht="13.5" thickBot="1" x14ac:dyDescent="0.25">
      <c r="A128" s="286"/>
      <c r="B128" s="290"/>
      <c r="C128" s="290"/>
      <c r="D128" s="301"/>
      <c r="E128" s="307"/>
      <c r="F128" s="305"/>
      <c r="G128" s="315"/>
      <c r="H128" s="81" t="s">
        <v>17</v>
      </c>
      <c r="I128" s="82">
        <v>0</v>
      </c>
      <c r="J128" s="83">
        <v>0</v>
      </c>
      <c r="K128" s="83"/>
      <c r="L128" s="112">
        <v>0</v>
      </c>
      <c r="M128" s="111">
        <v>168</v>
      </c>
      <c r="N128" s="83">
        <v>168</v>
      </c>
      <c r="O128" s="83"/>
      <c r="P128" s="113">
        <v>0</v>
      </c>
    </row>
    <row r="129" spans="1:31" x14ac:dyDescent="0.2">
      <c r="A129" s="285" t="s">
        <v>13</v>
      </c>
      <c r="B129" s="289" t="s">
        <v>12</v>
      </c>
      <c r="C129" s="291" t="s">
        <v>113</v>
      </c>
      <c r="D129" s="299" t="s">
        <v>106</v>
      </c>
      <c r="E129" s="306"/>
      <c r="F129" s="316" t="s">
        <v>12</v>
      </c>
      <c r="G129" s="314"/>
      <c r="H129" s="86" t="s">
        <v>16</v>
      </c>
      <c r="I129" s="85"/>
      <c r="J129" s="84"/>
      <c r="K129" s="84"/>
      <c r="L129" s="68"/>
      <c r="M129" s="66">
        <v>9.1999999999999993</v>
      </c>
      <c r="N129" s="84">
        <v>9.1999999999999993</v>
      </c>
      <c r="O129" s="84"/>
      <c r="P129" s="67"/>
    </row>
    <row r="130" spans="1:31" ht="13.5" thickBot="1" x14ac:dyDescent="0.25">
      <c r="A130" s="286"/>
      <c r="B130" s="290"/>
      <c r="C130" s="290"/>
      <c r="D130" s="301"/>
      <c r="E130" s="307"/>
      <c r="F130" s="305"/>
      <c r="G130" s="315"/>
      <c r="H130" s="81" t="s">
        <v>17</v>
      </c>
      <c r="I130" s="82">
        <v>0</v>
      </c>
      <c r="J130" s="83">
        <v>0</v>
      </c>
      <c r="K130" s="83"/>
      <c r="L130" s="112">
        <v>0</v>
      </c>
      <c r="M130" s="111">
        <v>9.1999999999999993</v>
      </c>
      <c r="N130" s="83">
        <v>9.1999999999999993</v>
      </c>
      <c r="O130" s="83"/>
      <c r="P130" s="113">
        <v>0</v>
      </c>
    </row>
    <row r="131" spans="1:31" x14ac:dyDescent="0.2">
      <c r="A131" s="285" t="s">
        <v>13</v>
      </c>
      <c r="B131" s="289" t="s">
        <v>12</v>
      </c>
      <c r="C131" s="291" t="s">
        <v>115</v>
      </c>
      <c r="D131" s="299" t="s">
        <v>108</v>
      </c>
      <c r="E131" s="306"/>
      <c r="F131" s="316" t="s">
        <v>12</v>
      </c>
      <c r="G131" s="314"/>
      <c r="H131" s="151" t="s">
        <v>16</v>
      </c>
      <c r="I131" s="85"/>
      <c r="J131" s="84"/>
      <c r="K131" s="84"/>
      <c r="L131" s="68"/>
      <c r="M131" s="136">
        <v>2</v>
      </c>
      <c r="N131" s="107">
        <v>2</v>
      </c>
      <c r="O131" s="84"/>
      <c r="P131" s="67"/>
    </row>
    <row r="132" spans="1:31" ht="13.5" thickBot="1" x14ac:dyDescent="0.25">
      <c r="A132" s="286"/>
      <c r="B132" s="290"/>
      <c r="C132" s="290"/>
      <c r="D132" s="301"/>
      <c r="E132" s="307"/>
      <c r="F132" s="305"/>
      <c r="G132" s="315"/>
      <c r="H132" s="81" t="s">
        <v>17</v>
      </c>
      <c r="I132" s="82">
        <v>0</v>
      </c>
      <c r="J132" s="83">
        <v>0</v>
      </c>
      <c r="K132" s="83"/>
      <c r="L132" s="112">
        <v>0</v>
      </c>
      <c r="M132" s="111">
        <v>2</v>
      </c>
      <c r="N132" s="83">
        <v>2</v>
      </c>
      <c r="O132" s="83"/>
      <c r="P132" s="113">
        <v>0</v>
      </c>
    </row>
    <row r="133" spans="1:31" x14ac:dyDescent="0.2">
      <c r="A133" s="285" t="s">
        <v>13</v>
      </c>
      <c r="B133" s="289" t="s">
        <v>12</v>
      </c>
      <c r="C133" s="291" t="s">
        <v>120</v>
      </c>
      <c r="D133" s="299" t="s">
        <v>114</v>
      </c>
      <c r="E133" s="306"/>
      <c r="F133" s="316" t="s">
        <v>12</v>
      </c>
      <c r="G133" s="314"/>
      <c r="H133" s="151" t="s">
        <v>16</v>
      </c>
      <c r="I133" s="85"/>
      <c r="J133" s="84"/>
      <c r="K133" s="84"/>
      <c r="L133" s="68"/>
      <c r="M133" s="136">
        <v>1.5</v>
      </c>
      <c r="N133" s="107">
        <v>1.5</v>
      </c>
      <c r="O133" s="84"/>
      <c r="P133" s="67"/>
    </row>
    <row r="134" spans="1:31" ht="13.5" thickBot="1" x14ac:dyDescent="0.25">
      <c r="A134" s="286"/>
      <c r="B134" s="290"/>
      <c r="C134" s="290"/>
      <c r="D134" s="301"/>
      <c r="E134" s="307"/>
      <c r="F134" s="305"/>
      <c r="G134" s="315"/>
      <c r="H134" s="81" t="s">
        <v>17</v>
      </c>
      <c r="I134" s="82">
        <v>0</v>
      </c>
      <c r="J134" s="83">
        <v>0</v>
      </c>
      <c r="K134" s="83"/>
      <c r="L134" s="112">
        <v>0</v>
      </c>
      <c r="M134" s="111">
        <v>1.5</v>
      </c>
      <c r="N134" s="83">
        <v>1.5</v>
      </c>
      <c r="O134" s="83"/>
      <c r="P134" s="113">
        <v>0</v>
      </c>
    </row>
    <row r="135" spans="1:31" x14ac:dyDescent="0.2">
      <c r="A135" s="285" t="s">
        <v>13</v>
      </c>
      <c r="B135" s="289" t="s">
        <v>12</v>
      </c>
      <c r="C135" s="291" t="s">
        <v>124</v>
      </c>
      <c r="D135" s="143" t="s">
        <v>129</v>
      </c>
      <c r="E135" s="304"/>
      <c r="F135" s="304"/>
      <c r="G135" s="330"/>
      <c r="H135" s="156" t="s">
        <v>16</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x14ac:dyDescent="0.25">
      <c r="A136" s="296"/>
      <c r="B136" s="297"/>
      <c r="C136" s="298"/>
      <c r="D136" s="144"/>
      <c r="E136" s="305"/>
      <c r="F136" s="305"/>
      <c r="G136" s="315"/>
      <c r="H136" s="108" t="s">
        <v>17</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x14ac:dyDescent="0.2">
      <c r="A137" s="285" t="s">
        <v>13</v>
      </c>
      <c r="B137" s="289" t="s">
        <v>12</v>
      </c>
      <c r="C137" s="291" t="s">
        <v>125</v>
      </c>
      <c r="D137" s="299" t="s">
        <v>121</v>
      </c>
      <c r="E137" s="331"/>
      <c r="F137" s="316" t="s">
        <v>12</v>
      </c>
      <c r="G137" s="314"/>
      <c r="H137" s="99" t="s">
        <v>16</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x14ac:dyDescent="0.25">
      <c r="A138" s="296"/>
      <c r="B138" s="297"/>
      <c r="C138" s="298"/>
      <c r="D138" s="300"/>
      <c r="E138" s="332"/>
      <c r="F138" s="333"/>
      <c r="G138" s="334"/>
      <c r="H138" s="81" t="s">
        <v>17</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x14ac:dyDescent="0.2">
      <c r="A139" s="285" t="s">
        <v>13</v>
      </c>
      <c r="B139" s="289" t="s">
        <v>12</v>
      </c>
      <c r="C139" s="291" t="s">
        <v>78</v>
      </c>
      <c r="D139" s="299" t="s">
        <v>71</v>
      </c>
      <c r="E139" s="306"/>
      <c r="F139" s="316" t="s">
        <v>12</v>
      </c>
      <c r="G139" s="314"/>
      <c r="H139" s="86" t="s">
        <v>16</v>
      </c>
      <c r="I139" s="85"/>
      <c r="J139" s="84"/>
      <c r="K139" s="84"/>
      <c r="L139" s="68"/>
      <c r="M139" s="66">
        <v>10</v>
      </c>
      <c r="N139" s="84">
        <v>10</v>
      </c>
      <c r="O139" s="84"/>
      <c r="P139" s="67"/>
    </row>
    <row r="140" spans="1:31" ht="13.5" thickBot="1" x14ac:dyDescent="0.25">
      <c r="A140" s="286"/>
      <c r="B140" s="290"/>
      <c r="C140" s="290"/>
      <c r="D140" s="301"/>
      <c r="E140" s="307"/>
      <c r="F140" s="305"/>
      <c r="G140" s="315"/>
      <c r="H140" s="81" t="s">
        <v>17</v>
      </c>
      <c r="I140" s="82">
        <v>0</v>
      </c>
      <c r="J140" s="83">
        <v>0</v>
      </c>
      <c r="K140" s="83"/>
      <c r="L140" s="112">
        <v>0</v>
      </c>
      <c r="M140" s="111">
        <v>10</v>
      </c>
      <c r="N140" s="83">
        <v>10</v>
      </c>
      <c r="O140" s="83"/>
      <c r="P140" s="113">
        <v>0</v>
      </c>
    </row>
    <row r="141" spans="1:31" s="4" customFormat="1" ht="15.75" customHeight="1" thickBot="1" x14ac:dyDescent="0.25">
      <c r="A141" s="71" t="s">
        <v>12</v>
      </c>
      <c r="B141" s="72" t="s">
        <v>13</v>
      </c>
      <c r="C141" s="346" t="s">
        <v>18</v>
      </c>
      <c r="D141" s="347"/>
      <c r="E141" s="347"/>
      <c r="F141" s="347"/>
      <c r="G141" s="347"/>
      <c r="H141" s="348"/>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x14ac:dyDescent="0.25">
      <c r="A142" s="79" t="s">
        <v>12</v>
      </c>
      <c r="B142" s="145" t="s">
        <v>13</v>
      </c>
      <c r="C142" s="341" t="s">
        <v>136</v>
      </c>
      <c r="D142" s="342"/>
      <c r="E142" s="342"/>
      <c r="F142" s="342"/>
      <c r="G142" s="342"/>
      <c r="H142" s="343"/>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G34:G35"/>
    <mergeCell ref="C34:C35"/>
    <mergeCell ref="E30:E31"/>
    <mergeCell ref="B34:B35"/>
    <mergeCell ref="B2:B4"/>
    <mergeCell ref="C2:C4"/>
    <mergeCell ref="A28:A29"/>
    <mergeCell ref="B28:B29"/>
    <mergeCell ref="D30:D31"/>
    <mergeCell ref="A33:P33"/>
    <mergeCell ref="C32:H32"/>
    <mergeCell ref="F30:F31"/>
    <mergeCell ref="E28:E29"/>
    <mergeCell ref="F28:F29"/>
    <mergeCell ref="C30:C31"/>
    <mergeCell ref="G30:G31"/>
    <mergeCell ref="A2:A4"/>
    <mergeCell ref="G121:G122"/>
    <mergeCell ref="A38:A39"/>
    <mergeCell ref="B38:B39"/>
    <mergeCell ref="C38:C39"/>
    <mergeCell ref="D38:D39"/>
    <mergeCell ref="B6:B26"/>
    <mergeCell ref="C6:C26"/>
    <mergeCell ref="F2:F4"/>
    <mergeCell ref="G28:G29"/>
    <mergeCell ref="I3:I4"/>
    <mergeCell ref="J3:K3"/>
    <mergeCell ref="D28:D29"/>
    <mergeCell ref="D2:D4"/>
    <mergeCell ref="G2:G4"/>
    <mergeCell ref="I2:L2"/>
    <mergeCell ref="L3:L4"/>
    <mergeCell ref="H6:H24"/>
    <mergeCell ref="D6:D24"/>
    <mergeCell ref="P3:P4"/>
    <mergeCell ref="A64:A65"/>
    <mergeCell ref="G40:G41"/>
    <mergeCell ref="A5:P5"/>
    <mergeCell ref="A27:P27"/>
    <mergeCell ref="N3:O3"/>
    <mergeCell ref="H2:H4"/>
    <mergeCell ref="M2:P2"/>
    <mergeCell ref="M3:M4"/>
    <mergeCell ref="E2:E4"/>
    <mergeCell ref="C36:H36"/>
    <mergeCell ref="A37:P37"/>
    <mergeCell ref="G38:G39"/>
    <mergeCell ref="F40:F41"/>
    <mergeCell ref="A40:A41"/>
    <mergeCell ref="B40:B41"/>
    <mergeCell ref="C40:C41"/>
    <mergeCell ref="C42:H42"/>
    <mergeCell ref="A43:P43"/>
    <mergeCell ref="D34:D35"/>
    <mergeCell ref="E34:E35"/>
    <mergeCell ref="F34:F35"/>
    <mergeCell ref="A34:A35"/>
    <mergeCell ref="D40:D41"/>
    <mergeCell ref="E40:E41"/>
    <mergeCell ref="F38:F39"/>
    <mergeCell ref="E38:E39"/>
    <mergeCell ref="A68:A69"/>
    <mergeCell ref="A74:A75"/>
    <mergeCell ref="B76:B77"/>
    <mergeCell ref="C72:C73"/>
    <mergeCell ref="B72:B73"/>
    <mergeCell ref="D66:D67"/>
    <mergeCell ref="A72:A73"/>
    <mergeCell ref="C66:C67"/>
    <mergeCell ref="A70:A71"/>
    <mergeCell ref="D74:D75"/>
    <mergeCell ref="C141:H141"/>
    <mergeCell ref="C70:C71"/>
    <mergeCell ref="D70:D71"/>
    <mergeCell ref="D94:D95"/>
    <mergeCell ref="C92:C93"/>
    <mergeCell ref="C96:C97"/>
    <mergeCell ref="C117:C118"/>
    <mergeCell ref="C94:C95"/>
    <mergeCell ref="C74:C75"/>
    <mergeCell ref="C78:C79"/>
    <mergeCell ref="A80:A81"/>
    <mergeCell ref="A78:A79"/>
    <mergeCell ref="B78:B79"/>
    <mergeCell ref="B70:B71"/>
    <mergeCell ref="C28:C29"/>
    <mergeCell ref="A66:A67"/>
    <mergeCell ref="B66:B67"/>
    <mergeCell ref="B68:B69"/>
    <mergeCell ref="C68:C69"/>
    <mergeCell ref="B74:B75"/>
    <mergeCell ref="C142:H142"/>
    <mergeCell ref="E76:E77"/>
    <mergeCell ref="G76:G77"/>
    <mergeCell ref="E78:E79"/>
    <mergeCell ref="F78:F79"/>
    <mergeCell ref="G117:G118"/>
    <mergeCell ref="D92:D93"/>
    <mergeCell ref="C107:C108"/>
    <mergeCell ref="F76:F77"/>
    <mergeCell ref="C76:C77"/>
    <mergeCell ref="A86:A87"/>
    <mergeCell ref="A84:A85"/>
    <mergeCell ref="A76:A77"/>
    <mergeCell ref="D90:D91"/>
    <mergeCell ref="D78:D79"/>
    <mergeCell ref="D76:D77"/>
    <mergeCell ref="D80:D81"/>
    <mergeCell ref="D82:D83"/>
    <mergeCell ref="A82:A83"/>
    <mergeCell ref="A88:A89"/>
    <mergeCell ref="B80:B81"/>
    <mergeCell ref="C80:C81"/>
    <mergeCell ref="C90:C91"/>
    <mergeCell ref="C82:C83"/>
    <mergeCell ref="B84:B85"/>
    <mergeCell ref="B86:B87"/>
    <mergeCell ref="B88:B89"/>
    <mergeCell ref="C88:C89"/>
    <mergeCell ref="C86:C87"/>
    <mergeCell ref="B82:B83"/>
    <mergeCell ref="E66:E67"/>
    <mergeCell ref="E68:E69"/>
    <mergeCell ref="E80:E81"/>
    <mergeCell ref="E84:E85"/>
    <mergeCell ref="E74:E75"/>
    <mergeCell ref="E82:E83"/>
    <mergeCell ref="E70:E71"/>
    <mergeCell ref="E72:E73"/>
    <mergeCell ref="D102:D103"/>
    <mergeCell ref="D96:D97"/>
    <mergeCell ref="B96:B97"/>
    <mergeCell ref="B107:B108"/>
    <mergeCell ref="B102:B103"/>
    <mergeCell ref="D107:D108"/>
    <mergeCell ref="C100:C101"/>
    <mergeCell ref="D100:D101"/>
    <mergeCell ref="D104:D106"/>
    <mergeCell ref="C98:C99"/>
    <mergeCell ref="C139:C140"/>
    <mergeCell ref="D139:D140"/>
    <mergeCell ref="D133:D134"/>
    <mergeCell ref="B104:B106"/>
    <mergeCell ref="C104:C106"/>
    <mergeCell ref="B115:B116"/>
    <mergeCell ref="B117:B118"/>
    <mergeCell ref="C109:C110"/>
    <mergeCell ref="B109:B110"/>
    <mergeCell ref="D113:D114"/>
    <mergeCell ref="A100:A101"/>
    <mergeCell ref="A96:A97"/>
    <mergeCell ref="B92:B93"/>
    <mergeCell ref="B90:B91"/>
    <mergeCell ref="A90:A91"/>
    <mergeCell ref="A92:A93"/>
    <mergeCell ref="A94:A95"/>
    <mergeCell ref="B98:B99"/>
    <mergeCell ref="B100:B101"/>
    <mergeCell ref="B94:B95"/>
    <mergeCell ref="A107:A108"/>
    <mergeCell ref="A104:A106"/>
    <mergeCell ref="A98:A99"/>
    <mergeCell ref="F133:F134"/>
    <mergeCell ref="E131:E132"/>
    <mergeCell ref="E129:E130"/>
    <mergeCell ref="A102:A103"/>
    <mergeCell ref="A113:A114"/>
    <mergeCell ref="B113:B114"/>
    <mergeCell ref="A109:A110"/>
    <mergeCell ref="A111:A112"/>
    <mergeCell ref="C102:C103"/>
    <mergeCell ref="G139:G140"/>
    <mergeCell ref="G131:G132"/>
    <mergeCell ref="G127:G128"/>
    <mergeCell ref="F127:F128"/>
    <mergeCell ref="G129:G130"/>
    <mergeCell ref="F129:F130"/>
    <mergeCell ref="G137:G138"/>
    <mergeCell ref="F135:F136"/>
    <mergeCell ref="G135:G136"/>
    <mergeCell ref="G133:G134"/>
    <mergeCell ref="A139:A140"/>
    <mergeCell ref="F131:F132"/>
    <mergeCell ref="E139:E140"/>
    <mergeCell ref="F139:F140"/>
    <mergeCell ref="C133:C134"/>
    <mergeCell ref="B139:B140"/>
    <mergeCell ref="D131:D132"/>
    <mergeCell ref="F137:F138"/>
    <mergeCell ref="E137:E138"/>
    <mergeCell ref="E133:E134"/>
    <mergeCell ref="G66:G67"/>
    <mergeCell ref="G74:G75"/>
    <mergeCell ref="F74:F75"/>
    <mergeCell ref="F66:F67"/>
    <mergeCell ref="G68:G69"/>
    <mergeCell ref="G90:G91"/>
    <mergeCell ref="G88:G89"/>
    <mergeCell ref="F92:F93"/>
    <mergeCell ref="G62:G63"/>
    <mergeCell ref="G56:G57"/>
    <mergeCell ref="F64:F65"/>
    <mergeCell ref="G64:G65"/>
    <mergeCell ref="G58:G59"/>
    <mergeCell ref="G60:G61"/>
    <mergeCell ref="F62:F63"/>
    <mergeCell ref="F56:F57"/>
    <mergeCell ref="F58:F59"/>
    <mergeCell ref="F60:F61"/>
    <mergeCell ref="G46:G47"/>
    <mergeCell ref="C50:C51"/>
    <mergeCell ref="E44:E45"/>
    <mergeCell ref="F48:F49"/>
    <mergeCell ref="G48:G49"/>
    <mergeCell ref="G50:G51"/>
    <mergeCell ref="E48:E49"/>
    <mergeCell ref="G44:G45"/>
    <mergeCell ref="F46:F47"/>
    <mergeCell ref="F50:F51"/>
    <mergeCell ref="C44:C45"/>
    <mergeCell ref="F44:F45"/>
    <mergeCell ref="E46:E47"/>
    <mergeCell ref="D44:D45"/>
    <mergeCell ref="C48:C49"/>
    <mergeCell ref="D48:D49"/>
    <mergeCell ref="C46:C47"/>
    <mergeCell ref="D46:D47"/>
    <mergeCell ref="A46:A47"/>
    <mergeCell ref="B46:B47"/>
    <mergeCell ref="A52:A53"/>
    <mergeCell ref="A48:A49"/>
    <mergeCell ref="B48:B49"/>
    <mergeCell ref="A50:A51"/>
    <mergeCell ref="B50:B51"/>
    <mergeCell ref="B52:B53"/>
    <mergeCell ref="A44:A45"/>
    <mergeCell ref="E50:E51"/>
    <mergeCell ref="E54:E55"/>
    <mergeCell ref="A54:A55"/>
    <mergeCell ref="B54:B55"/>
    <mergeCell ref="D54:D55"/>
    <mergeCell ref="C54:C55"/>
    <mergeCell ref="E52:E53"/>
    <mergeCell ref="D50:D51"/>
    <mergeCell ref="B44:B45"/>
    <mergeCell ref="G54:G55"/>
    <mergeCell ref="C52:C53"/>
    <mergeCell ref="D52:D53"/>
    <mergeCell ref="F54:F55"/>
    <mergeCell ref="G52:G53"/>
    <mergeCell ref="F52:F53"/>
    <mergeCell ref="E56:E57"/>
    <mergeCell ref="E58:E59"/>
    <mergeCell ref="A56:A57"/>
    <mergeCell ref="B56:B57"/>
    <mergeCell ref="C56:C57"/>
    <mergeCell ref="D56:D57"/>
    <mergeCell ref="C60:C61"/>
    <mergeCell ref="C58:C59"/>
    <mergeCell ref="E60:E61"/>
    <mergeCell ref="A58:A59"/>
    <mergeCell ref="B60:B61"/>
    <mergeCell ref="B58:B59"/>
    <mergeCell ref="A60:A61"/>
    <mergeCell ref="D60:D61"/>
    <mergeCell ref="A62:A63"/>
    <mergeCell ref="C62:C63"/>
    <mergeCell ref="E64:E65"/>
    <mergeCell ref="E62:E63"/>
    <mergeCell ref="B64:B65"/>
    <mergeCell ref="C64:C65"/>
    <mergeCell ref="D64:D65"/>
    <mergeCell ref="D62:D63"/>
    <mergeCell ref="B62:B63"/>
    <mergeCell ref="E94:E95"/>
    <mergeCell ref="F98:F99"/>
    <mergeCell ref="G98:G99"/>
    <mergeCell ref="D88:D89"/>
    <mergeCell ref="E88:E89"/>
    <mergeCell ref="D86:D87"/>
    <mergeCell ref="E86:E87"/>
    <mergeCell ref="G94:G95"/>
    <mergeCell ref="D98:D99"/>
    <mergeCell ref="G70:G71"/>
    <mergeCell ref="F84:F85"/>
    <mergeCell ref="F80:F81"/>
    <mergeCell ref="F70:F71"/>
    <mergeCell ref="C84:C85"/>
    <mergeCell ref="D84:D85"/>
    <mergeCell ref="G78:G79"/>
    <mergeCell ref="G72:G73"/>
    <mergeCell ref="G80:G81"/>
    <mergeCell ref="F72:F73"/>
    <mergeCell ref="F100:F101"/>
    <mergeCell ref="G96:G97"/>
    <mergeCell ref="E92:E93"/>
    <mergeCell ref="F94:F95"/>
    <mergeCell ref="E100:E101"/>
    <mergeCell ref="F68:F69"/>
    <mergeCell ref="G84:G85"/>
    <mergeCell ref="G86:G87"/>
    <mergeCell ref="G82:G83"/>
    <mergeCell ref="F82:F83"/>
    <mergeCell ref="G111:G112"/>
    <mergeCell ref="F109:F110"/>
    <mergeCell ref="F107:F108"/>
    <mergeCell ref="G107:G108"/>
    <mergeCell ref="D68:D69"/>
    <mergeCell ref="G100:G101"/>
    <mergeCell ref="F90:F91"/>
    <mergeCell ref="G92:G93"/>
    <mergeCell ref="E90:E91"/>
    <mergeCell ref="D72:D73"/>
    <mergeCell ref="G104:G106"/>
    <mergeCell ref="F102:F103"/>
    <mergeCell ref="E104:E106"/>
    <mergeCell ref="F104:F106"/>
    <mergeCell ref="E107:E108"/>
    <mergeCell ref="G109:G110"/>
    <mergeCell ref="E102:E103"/>
    <mergeCell ref="G102:G103"/>
    <mergeCell ref="G125:G126"/>
    <mergeCell ref="F115:F116"/>
    <mergeCell ref="F121:F122"/>
    <mergeCell ref="F117:F118"/>
    <mergeCell ref="G123:G124"/>
    <mergeCell ref="F125:F126"/>
    <mergeCell ref="F123:F124"/>
    <mergeCell ref="G119:G120"/>
    <mergeCell ref="G115:G116"/>
    <mergeCell ref="D117:D118"/>
    <mergeCell ref="G113:G114"/>
    <mergeCell ref="F119:F120"/>
    <mergeCell ref="F111:F112"/>
    <mergeCell ref="F86:F87"/>
    <mergeCell ref="F113:F114"/>
    <mergeCell ref="F96:F97"/>
    <mergeCell ref="E96:E97"/>
    <mergeCell ref="E98:E99"/>
    <mergeCell ref="F88:F89"/>
    <mergeCell ref="D119:D120"/>
    <mergeCell ref="D121:D122"/>
    <mergeCell ref="E109:E110"/>
    <mergeCell ref="E111:E112"/>
    <mergeCell ref="D109:D110"/>
    <mergeCell ref="B111:B112"/>
    <mergeCell ref="C111:C112"/>
    <mergeCell ref="B121:B122"/>
    <mergeCell ref="B119:B120"/>
    <mergeCell ref="C113:C114"/>
    <mergeCell ref="D125:D126"/>
    <mergeCell ref="E113:E114"/>
    <mergeCell ref="D111:D112"/>
    <mergeCell ref="E121:E122"/>
    <mergeCell ref="E115:E116"/>
    <mergeCell ref="E117:E118"/>
    <mergeCell ref="E123:E124"/>
    <mergeCell ref="E119:E120"/>
    <mergeCell ref="D115:D116"/>
    <mergeCell ref="D123:D124"/>
    <mergeCell ref="E125:E126"/>
    <mergeCell ref="E135:E136"/>
    <mergeCell ref="A135:A136"/>
    <mergeCell ref="A133:A134"/>
    <mergeCell ref="E127:E128"/>
    <mergeCell ref="C129:C130"/>
    <mergeCell ref="D127:D128"/>
    <mergeCell ref="B131:B132"/>
    <mergeCell ref="C131:C132"/>
    <mergeCell ref="B127:B128"/>
    <mergeCell ref="A137:A138"/>
    <mergeCell ref="B137:B138"/>
    <mergeCell ref="C137:C138"/>
    <mergeCell ref="D137:D138"/>
    <mergeCell ref="D129:D130"/>
    <mergeCell ref="B133:B134"/>
    <mergeCell ref="B135:B136"/>
    <mergeCell ref="C135:C136"/>
    <mergeCell ref="B129:B130"/>
    <mergeCell ref="B123:B124"/>
    <mergeCell ref="C115:C116"/>
    <mergeCell ref="C119:C120"/>
    <mergeCell ref="C127:C128"/>
    <mergeCell ref="B125:B126"/>
    <mergeCell ref="C125:C126"/>
    <mergeCell ref="C123:C124"/>
    <mergeCell ref="C121:C122"/>
    <mergeCell ref="A115:A116"/>
    <mergeCell ref="A131:A132"/>
    <mergeCell ref="A129:A130"/>
    <mergeCell ref="A117:A118"/>
    <mergeCell ref="A119:A120"/>
    <mergeCell ref="A127:A128"/>
    <mergeCell ref="A121:A122"/>
    <mergeCell ref="A123:A124"/>
    <mergeCell ref="A125:A126"/>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priedas</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2017-03-07T14:47:36Z</cp:lastPrinted>
  <dcterms:created xsi:type="dcterms:W3CDTF">2004-05-19T10:48:48Z</dcterms:created>
  <dcterms:modified xsi:type="dcterms:W3CDTF">2017-03-30T10:24:20Z</dcterms:modified>
</cp:coreProperties>
</file>